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HOGAR\Downloads\Cancilleria PETI V 4.0\2. Información Estructurada PAA 2023 2024 2025\Vigencia 2023\"/>
    </mc:Choice>
  </mc:AlternateContent>
  <xr:revisionPtr revIDLastSave="0" documentId="8_{67915A54-1E0F-4188-8AC5-12F6DC11D047}" xr6:coauthVersionLast="47" xr6:coauthVersionMax="47" xr10:uidLastSave="{00000000-0000-0000-0000-000000000000}"/>
  <bookViews>
    <workbookView xWindow="-28935" yWindow="5985" windowWidth="29070" windowHeight="15750" tabRatio="599" activeTab="2" xr2:uid="{00000000-000D-0000-FFFF-FFFF00000000}"/>
  </bookViews>
  <sheets>
    <sheet name="Adquisiciones  2023  LB" sheetId="2" r:id="rId1"/>
    <sheet name="Adquisiciones  2023  DGITI" sheetId="4" r:id="rId2"/>
    <sheet name="HojaRuta 2023" sheetId="5" r:id="rId3"/>
  </sheets>
  <definedNames>
    <definedName name="_xlnm._FilterDatabase" localSheetId="1" hidden="1">'Adquisiciones  2023  DGITI'!$A$1:$X$86</definedName>
    <definedName name="_xlnm._FilterDatabase" localSheetId="0" hidden="1">'Adquisiciones  2023  LB'!$A$2:$T$538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5" l="1"/>
  <c r="F45" i="5"/>
  <c r="F30" i="5"/>
  <c r="F29" i="5"/>
  <c r="F28" i="5"/>
  <c r="F26" i="5"/>
  <c r="F25" i="5"/>
  <c r="F21" i="5"/>
  <c r="F23" i="5"/>
  <c r="F22" i="5"/>
  <c r="F18" i="5"/>
  <c r="F17" i="5"/>
  <c r="F20" i="5"/>
  <c r="F16" i="5"/>
  <c r="F15" i="5"/>
  <c r="F14" i="5"/>
  <c r="F12" i="5"/>
  <c r="F9" i="5"/>
  <c r="F8" i="5"/>
  <c r="F7" i="5"/>
  <c r="F47" i="5" s="1"/>
  <c r="F5" i="5"/>
  <c r="F4" i="5"/>
  <c r="N86" i="4" l="1"/>
  <c r="M86" i="4"/>
</calcChain>
</file>

<file path=xl/sharedStrings.xml><?xml version="1.0" encoding="utf-8"?>
<sst xmlns="http://schemas.openxmlformats.org/spreadsheetml/2006/main" count="11156" uniqueCount="840">
  <si>
    <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</si>
  <si>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</si>
  <si>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</si>
  <si>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</si>
  <si>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</si>
  <si>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</si>
  <si>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</si>
  <si>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</si>
  <si>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</si>
  <si>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</si>
  <si>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</si>
  <si>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</si>
  <si>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</si>
  <si>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</si>
  <si>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</si>
  <si>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</si>
  <si>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</si>
  <si>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</si>
  <si>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</si>
  <si>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</si>
  <si>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81112200;81112300</t>
  </si>
  <si>
    <t xml:space="preserve">Adquisición, soporte y mantenimiento para el sistema de Digiturno de las sedes de atención al público de Bogotá D.C. y actualización del licenciamiento del software de reproducción de contenidos scala para los kioscos del Ministerio de Relaciones Exteriores. </t>
  </si>
  <si>
    <t>Mayo</t>
  </si>
  <si>
    <t>8</t>
  </si>
  <si>
    <t>Meses</t>
  </si>
  <si>
    <t>Contratación directa.</t>
  </si>
  <si>
    <t xml:space="preserve">Recursos propios </t>
  </si>
  <si>
    <t>No</t>
  </si>
  <si>
    <t>NA</t>
  </si>
  <si>
    <t>Distrito Capital de Bogotá</t>
  </si>
  <si>
    <t>VICTOR ARIAS</t>
  </si>
  <si>
    <t>3814000</t>
  </si>
  <si>
    <t>victor.arias@cancilleria.gov.co</t>
  </si>
  <si>
    <t>-</t>
  </si>
  <si>
    <t>43221500;43232900;43231500</t>
  </si>
  <si>
    <t>Servicio de Centro de Contacto Gestionado.del 01-05-2023 al 31-12-2023</t>
  </si>
  <si>
    <t>Selección abreviada subasta inversa</t>
  </si>
  <si>
    <t>Sí</t>
  </si>
  <si>
    <t>Solicitadas</t>
  </si>
  <si>
    <t>VICTOR ALFONSO ARIAS GARCIA</t>
  </si>
  <si>
    <t>43211700;45121500</t>
  </si>
  <si>
    <t>Adquisición de dispositivos de captura para las oficinas de atención al público</t>
  </si>
  <si>
    <t>Julio</t>
  </si>
  <si>
    <t>5</t>
  </si>
  <si>
    <t>43223300</t>
  </si>
  <si>
    <t>Adquirir, instalar, configurar, e implementar los servicios y puesta en marcha, con soporte técnico y garantía por 3 años, de dos nodos de hiperconvergencia Nutanix para el MRE.</t>
  </si>
  <si>
    <t>7</t>
  </si>
  <si>
    <t>43233200;43222500;81111800</t>
  </si>
  <si>
    <t>Servicio de WAF para las páginas web del Ministerio de Relaciones Exteriores de Colombia y monitoreo de seguridad a las mismas.del 01-05-2023 al 31-12-2023</t>
  </si>
  <si>
    <t>26111700;39121000;40101700;43223300;72101511;73152108</t>
  </si>
  <si>
    <t>Garantizar la operación y continuidad del servicio de los sistemas ups, sistemas control de acceso, sistema de extinción de incendios, aires acondicionados, de los centros de cableado, centros de datos, y cableado estructurado del ministerio de relaciones exteriores de colombia.</t>
  </si>
  <si>
    <t>Agosto</t>
  </si>
  <si>
    <t>81112200</t>
  </si>
  <si>
    <t>Renovación del servicio de soporte técnico y actualización de las licencias oracle</t>
  </si>
  <si>
    <t>Junio</t>
  </si>
  <si>
    <t>1</t>
  </si>
  <si>
    <t>Seléccion abreviada - acuerdo marco</t>
  </si>
  <si>
    <t>81111900;43233415</t>
  </si>
  <si>
    <t>Adquisición solución de backup hiperconvergente</t>
  </si>
  <si>
    <t>12</t>
  </si>
  <si>
    <t>81112200;43231500;43233700</t>
  </si>
  <si>
    <t>Renovación y actualización de licencias de Service Desk para la herramienta de gestión Aranda instalada en el Ministerio de Relaciones Exteriores.</t>
  </si>
  <si>
    <t>81111811</t>
  </si>
  <si>
    <t>Servicio de soporte a usuarios de tecnologías de información a través de mesa de ayuda y mantenimiento preventivo y correctivo con suministro de respuestos del 01/12/2023 al 31/12/2023</t>
  </si>
  <si>
    <t>Noviembre</t>
  </si>
  <si>
    <t>24</t>
  </si>
  <si>
    <t>43232300;43233700;81111800;81112000</t>
  </si>
  <si>
    <t>Prestación de servicios profesionales de ingeniería para administración de plataforma tecnológica para la autenticación biométrica con la Registraduría Nacional del Estado Civil 01/12/2023 al 31/12/2023</t>
  </si>
  <si>
    <t>Diciembre</t>
  </si>
  <si>
    <t>Suscripción y Actualización de Soporte para La Plataforma de Hewlett Packard.</t>
  </si>
  <si>
    <t>Adquisicion de unidades microsoft azure</t>
  </si>
  <si>
    <t>80101506</t>
  </si>
  <si>
    <t>Prestación de servicios profesionales para dirigir, asesorar la formulación e integración del diseño, implementación y mejora del Sistema de Gestión de Calidad en las misiones de Colombia en el Exterior; así como asesorar la aplicación del Modelo Integrado de Planeación y Gestión articulado con los Sistemas de Gestión adoptados por el Ministerio de Relaciones Exteriores y su Fondo Rotatorio, permitiendo la mejora continua institucional.</t>
  </si>
  <si>
    <t>Enero</t>
  </si>
  <si>
    <t>LEONARDO CARVAJAL</t>
  </si>
  <si>
    <t>leonardo.carvajal@cancilleria.gov.co</t>
  </si>
  <si>
    <t>Prestación de servicios profesionales para asesorar la formulación e integración del diseño, implementación y mejora del Sistema de Gestión de Calidad en las misiones de Colombia en el Exterior que le sean asignadas, articulando la gestión interna del Ministerio del Relaciones Exteriores y el Fondo Rotatorio.</t>
  </si>
  <si>
    <t>84111600</t>
  </si>
  <si>
    <t>Prestación de servicios profesionales para la certificación del Sistema de Gestión con la auditoría de seguimiento y ampliación de la ISO 9001:2015 Gestión de Calidad y seguimiento de la ISO 14001:2015 Gestión Ambiental del Ministerio de Relaciones Exteriores y su Fondo Rotatorio.</t>
  </si>
  <si>
    <t>80101505;80101506</t>
  </si>
  <si>
    <t>Prestación de Servicios Profesionales para apoyar la implementación  de la Ley 1581 de 2012, por la cual se dictan disposiciones generales en materia de Protección de Datos Personales en el Ministerio de Relaciones Exteriores y su Fondo Rotatorio a través de la ejecución de actividades derivadas del Programa Integral de Gestión de Protección de Datos Personales.</t>
  </si>
  <si>
    <t>Febrero</t>
  </si>
  <si>
    <t>11</t>
  </si>
  <si>
    <t>78111500</t>
  </si>
  <si>
    <t xml:space="preserve">Prestación del servicio de transporte aéreo de pasajeros en vuelos de operación no regular a destinos sin vuelos comerciales o donde los horarios, conexiones, escalas o itinerarios no se adecuen a las necesidades de atender oportunamente los compromisos del Ministerio de Relaciones Exteriores de acuerdo con la disponibilidad de las aeronaves de la Fuerza Aérea Colombiana a través de SATENA y/o aeronaves fletadas -  Prestación del servicio de transporte aéreo en aeronaves militares para desplazar al Ministro (a) y/o el personal del Ministerio de Relaciones Exteriores que por funciones o actividades requieran aeropuertos operacionales a nivel nacional o internacional.  </t>
  </si>
  <si>
    <t>DIEGO FELIPE CADENA</t>
  </si>
  <si>
    <t>diego.cadena@cancilleria.gov.co</t>
  </si>
  <si>
    <t>80111600</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</si>
  <si>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colombiana migrante</t>
  </si>
  <si>
    <t>Presupuesto de entidad nacional</t>
  </si>
  <si>
    <t>FULVIA BENAVIDES</t>
  </si>
  <si>
    <t>fulvia.benavides@cancilleria.gov.co</t>
  </si>
  <si>
    <t>Prestación de servicios profesionales para asesorar a la Dirección de Gestión de Información y Tecnologia del Ministerio de Relaciones Exteriores y sus Coordinaciones, en la estructuración de los estudios y documentos necesarios para la contratación de la Dirección en todas sus etapas, y soportar desde el punto de vista jurídico los requerimientos objeto de la Misionalidad de la Dirección.</t>
  </si>
  <si>
    <t>4</t>
  </si>
  <si>
    <t>81111500</t>
  </si>
  <si>
    <t>Prestación de servicios profesionales para análisis, desarrollo, mantenimiento  e implementación de aplicaciones en Visual Studio .NET  del Ministerio de Relaciones Exteriores</t>
  </si>
  <si>
    <t>Prestación de servicios de apoyo a la gestión en todos los trámites administrativos propios del Grupo Interno de Trabajo de Licitaciones y Contratos para el Ministerio de Relaciones Exteriores y su Fondo Rotatorio, como el manejo de archivo, elaboración de reportes, registros, base de datos, correspondencia, certificaciones, etc</t>
  </si>
  <si>
    <t>MARIA CAMILA ASCUNTAR</t>
  </si>
  <si>
    <t>maria.ascuntar@cancilleria.gov.co</t>
  </si>
  <si>
    <t>Prestación de servicios profesionales para el seguimiento a los proyectos implementados dentro del programa Plan Fronteras de la Dirección para el Desarrollo y la Integración Fronteriza del Ministerio de Relaciones Exteriores en el departamento de Arauca y el municipio de Cubará, Boyacá; así como el acompañamiento, seguimiento y gestión territorial en dicho departamento y municipio, de aquellos temas concernientes a la misionalidad de la Dirección.</t>
  </si>
  <si>
    <t>NANCY BENITEZ</t>
  </si>
  <si>
    <t>nancy.benitez@cancilleria.gov.co</t>
  </si>
  <si>
    <t>Prestación de servicios profesionales para el seguimiento a los proyectos implementados dentro del programa Plan Fronteras la Dirección para el Desarrollo y la Integración Fronteriza del Ministerio de Relaciones Exteriores en el departamento de Norte de Santander; así como el acompañamiento, seguimiento y gestión territorial en dicho departamento,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</si>
  <si>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los departamentos de Nariño y Putumayo; así como el acompañamiento, seguimiento y gestión territorial en dichos departamentos,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</si>
  <si>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el departamento de Amazonas; así como el acompañamiento, seguimiento y gestión territorial en dicho departamento, de aquellos temas concernientes a la misionalidad de la Dirección.</t>
  </si>
  <si>
    <t xml:space="preserve">Prestación de servicios profesionales para asesorar a la Dirección de Gestión de Información y Tecnologia del Ministerio de Relaciones Exteriores y sus Coordinaciones, en la estructuración de los estudios y documentos necesarios para la contratación de la Dirección en todas sus etapas, y soportar desde el punto de vista jurídico los requerimientos objeto de la Misionalidad de la Dirección. </t>
  </si>
  <si>
    <t>Apoyar en actividades relacionadas con la clasificación, organización, descripción e identificación del material fotográfico, audiovisual, mapas y cartografía en formato digital, de carácter confidencial y de valor histórico que reposan en la Dirección de Soberanía Territorial del Grupo Interno de Fronteras Terrestres y Cartografía.</t>
  </si>
  <si>
    <t>Prestación de servicios profesionales para el seguimiento a los proyectos implementados dentro del programa Plan Fronteras de la Dirección para el Desarrollo y la Integración Fronteriza del Ministerio de Relaciones Exteriores en los departamentos de La Guajira y el Cesar; así como el acompañamiento, seguimiento y gestión territorial en dicho departamento, de aquellos temas concernientes a la misionalidad de la Dirección.</t>
  </si>
  <si>
    <t>86111701</t>
  </si>
  <si>
    <t>Prestación de servicios profesionales de capacitación para el fortalecimiento del idioma inglés de los funcionarios del Ministerio de Relaciones Exteriores.</t>
  </si>
  <si>
    <t>Marzo</t>
  </si>
  <si>
    <t>10</t>
  </si>
  <si>
    <t>SILVIA CARRIZOSA</t>
  </si>
  <si>
    <t>silvia.carrizosa@cancilleria.gov.co</t>
  </si>
  <si>
    <t>80111504</t>
  </si>
  <si>
    <t>Prestación de servicios profesionales de capacitación para el fortalecimiento de los idiomas Alemán, Francés, Italiano y Portugués, y temas de apoyo a la gestión en: Actualización reforma tributaria y Contratación estatal – compras públicas sostenibles de los funcionarios del Ministerio de Relaciones Exteriores</t>
  </si>
  <si>
    <t>Prestación de servicios de formación y capacitación en temas misionales, estratégicos y de apoyo dirigido a los funcionarios del Ministerio de Relaciones Exteriores.</t>
  </si>
  <si>
    <t>SILVIA CARRIZOSA CAMACHO</t>
  </si>
  <si>
    <t>Prestación de servicios de capacitación y formación en los cursos “Seminario Taller: Fundamentos de ITIL, COBIT e ISO 27001 para auditores internos, Auditoria financiera y la gestión de riesgo de fraude en los reportes y EEFF, Seminario Taller: Agilismos en Auditoría Interna del Marco Internacional para la práctica profesional, Seminario Taller de auditoria continua a través del Businnes Intelligence con Power BI, Congreso de Auditoría Interna – IIA Colombia 2023 para los funcionarios del Ministerio de Relaciones Exteriores y su Fondo Rotatorio.</t>
  </si>
  <si>
    <t>60121000</t>
  </si>
  <si>
    <t>Prestación de servicios artísticos para la elaboración de un retrato de la señora exministra de Relaciones Exteriores, Marta Lucía Ramírez y un retrato del expresidente Iván Duque Márquez</t>
  </si>
  <si>
    <t>CESAR FELIPE GONZALEZ</t>
  </si>
  <si>
    <t>cesar.gonzalez@cancilleria.gov.co</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</si>
  <si>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t>
  </si>
  <si>
    <t>EDGAR RODRIGO ROJAS</t>
  </si>
  <si>
    <t>edgar.rojas@cancilleria.gov.co</t>
  </si>
  <si>
    <t>Prestación de servicios profesionales de un abogado para apoyar y acompañar la definición de elementos técnicos, jurídicos y conceptuales en la formulación, seguimiento y atención a instancias internacionales de derechos humanos y derecho internacional humanitario.</t>
  </si>
  <si>
    <t>6</t>
  </si>
  <si>
    <t>edagr.rojas@cancilleria.gov.co</t>
  </si>
  <si>
    <t>Prestación de servicios profesionales para apoyar y acompañar la definición de elementos técnicos, jurídicos y conceptuales en la formulación, seguimiento y atención a instancias internacionales de derechos humanos y derecho internacional humanitario.</t>
  </si>
  <si>
    <t>93141707</t>
  </si>
  <si>
    <t>Prestación de servicios museológicos para el manejo y exhibición de bienes patrimoniales del Ministerio de Relaciones Exteriores</t>
  </si>
  <si>
    <t>LUIS ARMANDO SOTO</t>
  </si>
  <si>
    <t>luis.soto@cancilleria.gov.co</t>
  </si>
  <si>
    <t>81112101</t>
  </si>
  <si>
    <t>SERVICIO DE SUMINISTRO Y SOPORTE DE CANALES DE COMUNICACIÓN E INTERNET PARA EL MINISTERIO bajo el acuerdo marco de precios No CCENEG-024-1-2020</t>
  </si>
  <si>
    <t>80141600</t>
  </si>
  <si>
    <t>Prestación de servicios de Operador Logístico para la realización de eventos protocolarios nacionales e internacionales, necesarios para satisfacer actividades de la Entidad en cumplimiento de sus fines constitucionales y legales.</t>
  </si>
  <si>
    <t>Prestación de servicios de apoyo a la gestión en la elaboración de documentos y tramites en general, para la planificación y el desarrollo de los asuntos especiales y relacionados con la construcción de la paz total, adelantados por el despacho del Ministro de Relaciones Exteriores.</t>
  </si>
  <si>
    <t>JAVIER DARIO HIGUERA ANGEL</t>
  </si>
  <si>
    <t>javier.higuera@cancilleria.gov.co</t>
  </si>
  <si>
    <t>80101600</t>
  </si>
  <si>
    <t>Apoyar el mejoramiento de la cancha polifuncional de la Institución Educativa Agropecuaria de Urumita, La Guajira, sede “Catorce de junio”</t>
  </si>
  <si>
    <t>GIOVANNA ANDREA VASQUEZ</t>
  </si>
  <si>
    <t>giovanna.vasquez@cancilleria.gov.co</t>
  </si>
  <si>
    <t>82111500</t>
  </si>
  <si>
    <t>Contratar los servicios profesionales de la Universidad Nacional de Colombia para la impresión, distribución, práctica, custodia y calificación de los exámenes de conocimiento del año 2023, que permita a los extranjeros residentes en Colombia acreditar conocimientos sobre Constitución Política, historia patria, geografía de Colombia y castellano (cuando este no sea la lengua materna del extranjero), dentro del trámite de nacionalidad colombiana por adopción en cumplimiento de lo establecido en el artículo 34 del decreto 2106 de 2019.</t>
  </si>
  <si>
    <t>CARLOS DANIEL PRIETO DOMINGUEZ</t>
  </si>
  <si>
    <t>daniel.prieto@cancilleria.gov.co</t>
  </si>
  <si>
    <t>Prestación de servicios profesionales para la estructuración, gestión, acompañamiento, seguimiento y evaluación de los asuntos propios del Despacho de la Viceministra de Asuntos Multilaterales en el desarrollo de las actividades que son de su competencia, asesoramiento en temas de comunicación estratégica relacionados con la política exterior y elaboración, preparación y revisión de documentos soporte para reuniones y eventos relacionados con Asuntos Multilaterales.</t>
  </si>
  <si>
    <t>ELIZABETH TAYLOR JAY</t>
  </si>
  <si>
    <t>elizabeth.taylor@cancilleria.gov.co</t>
  </si>
  <si>
    <t>86101700</t>
  </si>
  <si>
    <t>Prestación de servicios profesionales para dictar asignaturas en los cursos de capacitación de la Academia Diplomática, y/o servir como jurado en las actividades académicas que requiere la Academia Diplomática.</t>
  </si>
  <si>
    <t>MARTHA IRMA ALARCON</t>
  </si>
  <si>
    <t>martha.alarcon@cancilleria.gov.co</t>
  </si>
  <si>
    <t>43221700;43223300;81101700;81111800;83112200</t>
  </si>
  <si>
    <t>Adquirir, instalar y poner en funcionamiento switches de acceso, switches de datacenter, Access point y Firewalls de sedes del Ministerio de relaciones exteriores</t>
  </si>
  <si>
    <t>81102700;81111508;81112200</t>
  </si>
  <si>
    <t>Adquisición, implementación y soporte de una solución para el sistema de correspondencia  para el ministerio de relaciones exteriores y su fondo rotatorio</t>
  </si>
  <si>
    <t>81111500;80111600</t>
  </si>
  <si>
    <t>Prestación de servicios profesionales para el análisis, evaluación e implementación del mejoramiento continuo del SGSI - Sistema de Gestión de Seguridad de la Información, alineado a las normas internacionales y las establecidas por el Ministerio de Tecnologías de la Información y las Comunicaciones de Colombia - MINTIC.</t>
  </si>
  <si>
    <t>Abril</t>
  </si>
  <si>
    <t>MARTHA IRMA ALARCON LOPEZ</t>
  </si>
  <si>
    <t>Prestación de servicios profesionales en la elaboración y ejecución de estrategias de comunicación y producción de contenidos que permitan la difusión de los programas de capacitación a cargo del GIT de Bienestar, Capacitación, Seguridad y Salud en el Trabajo y la Dirección de Talento Humano.</t>
  </si>
  <si>
    <t>Apoyar la implementación del PROYECTO CACTUS: “JUVENTUD CREE; SOY RUGBIER” en los municipios fronterizos del departamento de la Guajira</t>
  </si>
  <si>
    <t>9</t>
  </si>
  <si>
    <t>GIOVANNA ANDREA VASQUEZ RIVERA</t>
  </si>
  <si>
    <t>Coadyuvar para el mejoramiento y adecuación del Centro Día Amor a Mis Canas del municipio de Ragonvalia, en Norte de Santander.</t>
  </si>
  <si>
    <t>Apoyar para la construcción de sistemas de energía solar en zona rural dispersa del municipio de Ocaña, Norte de Santander.</t>
  </si>
  <si>
    <t>Fomentar el uso de energías limpias, a través del uso de biogás para sustituir el consumo de combustibles fósiles en el municipio de Pamplona, Norte de Santander.</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</si>
  <si>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t>
  </si>
  <si>
    <t>Septiembre</t>
  </si>
  <si>
    <t>JULIAN ANTONIO CORREDOR NARANJO</t>
  </si>
  <si>
    <t>julian.corredor@cancilleria.gov.co</t>
  </si>
  <si>
    <t>Aunar esfuerzos administrativos, logísticos y financieros, para desarrollar y ejecutar un convenio de asociación para la realización de 6 ferias de servicios a nivel nacional dirigidas a la población colombiana retornada, migrantes y familias mixtas, implementando la ley 2136 del 2021 Política Integral Migratoria.</t>
  </si>
  <si>
    <t>MARTHA PATRICIA MEDINA GONZALEZ</t>
  </si>
  <si>
    <t>martha.medina@cancilleria.gov.co</t>
  </si>
  <si>
    <t>Aunar esfuerzos administrativos, técnicos y financieros para fortalecer estrategias de atención humanitaria y recuperación temprana a población retornada y núcleos familiares mixtos en situación de alta vulnerabilidad a través del sistema nacional de atención humanitaria al retorno.</t>
  </si>
  <si>
    <t>Prestación de servicios profesionales para la actualización de contenidos y gestión técnica de las páginas web de la Cancillería, Embajadas, Consulados, Delegaciones y Colombia Nos Une del Ministerio de Relaciones Exteriores</t>
  </si>
  <si>
    <t>72101506</t>
  </si>
  <si>
    <t xml:space="preserve">Adición No. 1 Contrato No. 271- 2023 Prestación del servicio de mantenimiento preventivo y correctivo incluido el suministro de repuestos para los dos (2) ascensores MARCA PAANTEC de propiedad del Fondo Rotatorio del Ministerio de Relaciones Exteriores, ubicados en la Casa del Marqués de Valdehoyos en el Centro Histórico de la Ciudad de Cartagena de Indias D.T y C.  </t>
  </si>
  <si>
    <t>Mínima cuantía</t>
  </si>
  <si>
    <t>EDGAR ALBERTO MARTINEZ GARCIA</t>
  </si>
  <si>
    <t>edgar.martinez@cancilleria.gov.co</t>
  </si>
  <si>
    <t>Prestación de servicios profesionales para la auditoria de seguimiento del Sistema de Gestión de Calidad (ISO 9001:2015) y el Sistema de Gestión Ambiental (ISO 14001:2015) y ampliación del alcance de la certificación de la norma ISO 9001:2015 del Ministerio de Relaciones Exteriores y su Fondo Rotatorio a las Misiones de Colombia en el Exterior.</t>
  </si>
  <si>
    <t>Jenny Andrea Hernandez Alfonso</t>
  </si>
  <si>
    <t>jenny.hernandez@cancilleria.gov.co</t>
  </si>
  <si>
    <t>80111621;86111604</t>
  </si>
  <si>
    <t>Prestación de servicios profesionales para la promoción de la lectura, la escritura, la divulgación de la memoria y del patrimonio a través de la investigación, la docencia y la gestión cultural, mediante la selección y catalogación de fuentes documentales, análisis documental, reconstrucción de hechos históricos, uso de herramientas documentales para la divulgación y publicación de productos de investigación de la Academia Diplomática.</t>
  </si>
  <si>
    <t>JORGE ALBERTO RIVADENEIRA RAMIREZ</t>
  </si>
  <si>
    <t>Jorge.rivadeneira@cancilleria.gov.co</t>
  </si>
  <si>
    <t>Prestación de servicios profesionales para elaboración estudios de factibilidad Institución de Educación para  Academia diplomática Augusto Ramírez Ocampo y sus grupos internos de trabajo</t>
  </si>
  <si>
    <t>83121700</t>
  </si>
  <si>
    <t>Prestación de servicios profesionales en procesos de comunicación digital para planear, ejecutar y apoyar las estrategias de divulgación, gestión de la información y la producción audiovisual de la Academia Diplomática, para su fortalecimiento institucional y su visibilizacion nacional e internacional.</t>
  </si>
  <si>
    <t>30152001;46151505</t>
  </si>
  <si>
    <t>Adquisición de vallas de contención peatonal para el control adecuado de los accesos vehiculares y peatonales dentro del perímetro de la Cancillería, con el fin de mantener y garantizar la seguridad de las instalaciones y el personal.</t>
  </si>
  <si>
    <t>2</t>
  </si>
  <si>
    <t>HUGO ARMANDO SOLANO</t>
  </si>
  <si>
    <t>hugo.solano@cancilleria.gov.co</t>
  </si>
  <si>
    <t>Prestación de servicios profesionales para el desarrollo de acciones, seguimiento, evaluación y tramites en general, de los temas relacionados con las medidas de no repetición, en el marco de la estrategia de diplomacia pública para la paz, liderada por el Ministerio de Relaciones Exteriores.</t>
  </si>
  <si>
    <t>Octubre</t>
  </si>
  <si>
    <t>3</t>
  </si>
  <si>
    <t>JUAN JOSE PAEZ PINZON</t>
  </si>
  <si>
    <t>juan.paez@cancilleria.gov.co</t>
  </si>
  <si>
    <t>82131602</t>
  </si>
  <si>
    <t>Contratar con SAVIADULCE S.A.S la transferencia de los derechos de autor de la película “JERICO, el infinito vuelo de los días”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t>
  </si>
  <si>
    <t>ANA CATALINA CEBALLOS CARRIAZO</t>
  </si>
  <si>
    <t>catalina.ceballos@cancilleria.gov.co</t>
  </si>
  <si>
    <t>Prestación de servicios profesionales, para adelantar el desarrollo de actividades jurídicas relacionadas con el análisis, la orientación y conceptualización en la internacionalización y acción climática y demás asuntos de competencia de la dirección de asuntos económicos, sociales y ambientales del Ministerio de Relaciones Exteriores</t>
  </si>
  <si>
    <t>CONSTANZA BEJARAMO RAMOS</t>
  </si>
  <si>
    <t>constanza.bejarano@cancilleria.gov.co</t>
  </si>
  <si>
    <t>Prestación de servicios profesionales para la orientación técnica, articulación de los documentos de planeación en el posicionamiento del país en la transformación productiva (transición energética), internacionalización y acción climática y otros trámites en general de competencia de la Dirección de Asuntos Económicos, Sociales y Ambientales del Ministerio de Relaciones Exteriores.</t>
  </si>
  <si>
    <t>Contratar los servicios de la Universidad Nacional de Colombia para la actualización de la cartillavirtual de estudio y elaboración de los exámenes de conocimientos que permita a los extranjerosresidentes en Colombia acreditar conocimientos sobre Constitución Política, historia patria,geografía de Colombia y castellano (cuando este no sea la lengua materna del extranjero),dentro del trámite de nacionalidad colombiana por adopción en cumplimiento de lo establecidoen el artículo 34 del decreto 2106 de 2019 en el año 2024</t>
  </si>
  <si>
    <t>80131502</t>
  </si>
  <si>
    <t xml:space="preserve">Arrendamiento de parqueadero para uso de los vehículos oficiales de propiedad del Ministerio de Relaciones Exteriores y su Fondo Rotatorio o por los cuales sea legalmente responsable en la Ciudad de Bogota D.C., requeridos mientras se adelantan las obras de impermeabilización del parqueadero de la sede principal de la Cancillería. </t>
  </si>
  <si>
    <t xml:space="preserve">FRANKLIN RUIZ ROJAS </t>
  </si>
  <si>
    <t>franklin.ruiz@cancilleria.gov.co</t>
  </si>
  <si>
    <t>41113803</t>
  </si>
  <si>
    <t>Compra directa de cuatro (4) Cuatro navegadores Garmin GPSMAP 67, requeridos para demarcación y densificación en frontera, para cumplir con las funciones asignadas a la Dirección de Soberanía Territorial (DIS) y al Grupo Interno de Fronteras Terrestres y Cartografía.</t>
  </si>
  <si>
    <t>CAMILO ALBERTO GÓMEZ NIÑO</t>
  </si>
  <si>
    <t>camilo.gomez@cancilleria.gov.co</t>
  </si>
  <si>
    <t>78102204</t>
  </si>
  <si>
    <t xml:space="preserve">PRESTACION DE LOS SERVICIOS DE RECIBO, CLASIFICACION, CURSO Y ENTREGA DE CORREO Y DEMAS ENVIOS POSTALES A NIVEL INTERNACIONAL </t>
  </si>
  <si>
    <t>Aprobadas</t>
  </si>
  <si>
    <t>HECTOR GUERRERO</t>
  </si>
  <si>
    <t>hector.guerrero@cancilleria.gov.co</t>
  </si>
  <si>
    <t>Prestación de servicios de operador logístico para la realización de eventos protocolarios nacionales e internacionales, necesarios para satisfacer actividades de la entidad en cumplimiento de sus fines constitucionales y legales.</t>
  </si>
  <si>
    <t>CESAR FELIPE GONZALEZ HERNANDEZ</t>
  </si>
  <si>
    <t>80121600</t>
  </si>
  <si>
    <t xml:space="preserve">Contratación de servicios personales de un profesional para el apoyo jurídico a las funciones de representación judicial, extrajudicial y administrativa atribuidas a la Oficina Asesora Jurídica Interna del Ministerio de Relaciones Exteriores y su Fondo Rotatorio. De igual manera prestar asesoria en la elaboración de las políticas de prevención del daño antijurídico para el Ministerio de Relaciones Exteriores y su Fondo Rotatorio para la vigencia 2023 y 2024. </t>
  </si>
  <si>
    <t>FRANCY PAOLA RAMIREZ PABON</t>
  </si>
  <si>
    <t>paola.ramirez@cancilleria.gov.co</t>
  </si>
  <si>
    <t>Contratación de servicios personales de un profesional para el apoyo de las funciones atribuidas a la Oficina Asesora Jurídica Interna del Ministerio de Relaciones Exteriores y su Fondo Rotatorio, en el manejo del buzón judicial de la entidad y recaudo de pruebas.</t>
  </si>
  <si>
    <t>53101600;53103000;53103100;49221500;55121700</t>
  </si>
  <si>
    <t>Adquisición de camisas, camisetas, chalecos, gorras y pendones, de uso institucional para jornadas de socialización, seguimiento y entrega de Proyectos ejecutados por la Dirección para el desarrollo y la integración Fronteriza.</t>
  </si>
  <si>
    <t>MARIA DEL PILAR GONZALEZ MORENO</t>
  </si>
  <si>
    <t>gisselle.calvo@cancilleria.gov.co</t>
  </si>
  <si>
    <t>Contribuir a la innovación tecnológica, producción sostenible y generación de ingresos en departamentos de frontera.</t>
  </si>
  <si>
    <t>mariadelpilar.gonzalez@cancilleria.gov.co</t>
  </si>
  <si>
    <t>Prestación de servicios profesionales de un abogado para apoyar jurídicamente en los temas relacionados con las actividades propias de la Dirección para el Desarrollo y la Integración Fronteriza</t>
  </si>
  <si>
    <t>Prestación de servicios de servicios profesionales en derecho, para que la Dirección de Asuntos Jurídicos Internacionales oriente al Despacho del Ministro de Relaciones Exteriores en los temas afines con la gestión jurídico-administrativa nacional e internacional relacionada con la asesoría en temas de pasaportes a cargo del Ministerio de Relaciones Exteriores.</t>
  </si>
  <si>
    <t xml:space="preserve">Contratación directa (con ofertas) </t>
  </si>
  <si>
    <t>Juan Carlos Losada Perdomo</t>
  </si>
  <si>
    <t>juancarlos.losada@cancilleria.gov.co</t>
  </si>
  <si>
    <t>ADICIÓN CONTRATO 055 DE 2023 Prestación del servicio de transporte aéreo para el Ministro de Relaciones Exteriores, Viceministros y funcionarios de la Dirección de Soberanía Territorial, en vuelos de operación no regular a destinos sin vuelos comerciales o donde los horarios, conexiones, escalas o itinerarios no se adecuen a las necesidades para atender oportunamente los compromisos del Ministerio de acuerdo con la disponibilidad de las aeronaves de la Fuerza Aérea Colombiana a través de SATENA y/o aeronaves fletadas.</t>
  </si>
  <si>
    <t>DIEGO FELIPE CADENA MONTENEGRO</t>
  </si>
  <si>
    <t>80131801</t>
  </si>
  <si>
    <t xml:space="preserve">Adicion Reajuste Asamblea Valor de la Administración del Edificio Torre 100 Sede Norte </t>
  </si>
  <si>
    <t>EDGAR MARTINEZ GARCIA</t>
  </si>
  <si>
    <t xml:space="preserve">Adicion Reajuste Asamblea Administracion Oficinas Alto Comisionado de Naciones Unidas para los Derechos Humanos </t>
  </si>
  <si>
    <t>55101504</t>
  </si>
  <si>
    <t>Adición Contrato 215 - 2023 adquisición de una (1)  suscripción al periódico el tiempo y periódico portafolio, con destino al Despacho  del Ministro de Relaciones Exteriores.</t>
  </si>
  <si>
    <t>Adición Contrato 202 - 2023 adquisición de una (1)  suscripción al periódico el espectador, con destino al Despacho del Ministro de Relaciones Exteriores.</t>
  </si>
  <si>
    <t>43222500;43232800;43233200</t>
  </si>
  <si>
    <t>Servicio de hacking ético de la plataforma tecnológica de autenticación biométrica con la Registraduría Nacional del Estado Civil.</t>
  </si>
  <si>
    <t>No solicitadas</t>
  </si>
  <si>
    <t>43222500;43232800;43233200;81111800</t>
  </si>
  <si>
    <t>Adquisición del acceso a una herramienta para el análisis de vulnerabilidades del Ministerio de Relaciones Exteriores y su Fondo Rotatorio.</t>
  </si>
  <si>
    <t>80101600;81161500;81111500</t>
  </si>
  <si>
    <t>Establecer el marco de cooperación entre el Fondo Rotatorio del Ministerio de Relaciones Exteriores y la Agencia Nacional Digital (AND), para el suministro y/o actualización de equipos y/o desarrollo y/o optimización y/o implementación de soluciones tecnológicas y proyectos de Tecnologías de la Información (TI) orientados a la transformación digital y al cumplimiento de los lineamientos de las políticas de Gobierno Digital y Seguridad Digital del Modelo Integrado de Planeación y Gestión</t>
  </si>
  <si>
    <t>Contratación de servicios de un profesional en derecho, para presentar escenarios de consultoría, formulación de alternativas y fortalecer la gestión y administración del inmueble denominado "CASA DEL MARQUES DE VALDEHOYOS).</t>
  </si>
  <si>
    <t>PAOLA RAMIREZ PABON</t>
  </si>
  <si>
    <t>Aunar esfuerzos administrativos, técnicos y financieros para el desarrollo de proyectos de emprendimiento con el objetivo de la estabilización socioeconómica de los migrantes retornados en Colombia, en los departamentos de Risaralda, Quindío y Caldas en el marco de la ley 1565 de 2012 y la ley 2136 de 2021.</t>
  </si>
  <si>
    <t xml:space="preserve">Contratar con la empresa CORPORACION IN VITRO VISUAL para la transferencia de los derechos de autor de 6 cortometrajes: La Sixtina, El tamaño de las cosas, Bajo la sombra de Guacarí, Camino del agua, Arena y Menguante; a título de cesión parcial, onerosa de los derechos patrimoniales de exhibición cultural, no comercial, no exclusiva, para todos los territorios en los que Colombia cuenta con representación diplomática, por dos (2) años contados a partir de la fecha de entrega de los materiales, para su divulgación como parte de la acción cultural de las misiones diplomáticas de Colombia en el marco del Plan de Promoción de Colombia en el Exterior del Ministerio de Relaciones Exteriores. </t>
  </si>
  <si>
    <t xml:space="preserve">ANA CATALINA CEBALLOS </t>
  </si>
  <si>
    <t>Catalina.ceballos@cancilleria.gov.co</t>
  </si>
  <si>
    <t>44121600</t>
  </si>
  <si>
    <t>Adquisición de Productos Derivados del Papel, Cartón y Corrugado para el Ministerio de Relaciones Exteriores y su Fondo Rotatorio</t>
  </si>
  <si>
    <t>NORMA VARGAS</t>
  </si>
  <si>
    <t>norma.vargas@cancilleria.gov.co</t>
  </si>
  <si>
    <t>82121507;78121502;14111533;14111530;82121500</t>
  </si>
  <si>
    <t>Prestación de Servicios Profesionales para elaborar, diseñar, calificar y revisar las pruebas de Psicotécnicas no presenciales del Concurso de Ingreso a la Carrera Diplomática y Consular del año 2025.</t>
  </si>
  <si>
    <t>Selección abreviada menor cuantía</t>
  </si>
  <si>
    <t>JORGE RIVADENEIRA</t>
  </si>
  <si>
    <t>jorge.rivadeneira@cancilleria.gov.co</t>
  </si>
  <si>
    <t>80111500;60106600;82111800</t>
  </si>
  <si>
    <t>Prestación de servicios para preparar y acompañar el proceso de diseño, aplicación, calificación, revisión, interpretación, seguimiento y registro de las notas en la plataforma de la Cancillería de las pruebas psicotécnicas virtuales del Concurso de Ingreso a la Carrera Diplomática y Consular 2025. </t>
  </si>
  <si>
    <t>53101900</t>
  </si>
  <si>
    <t>Adición al contrato No. 266 de 2023, cuyo objeto es: Suministro de tarjetas o bonos personalizados de dotación, canjeables única y exclusivamente para la compra de dotación (vestuario y calzado), para los funcionarios del ministerio de relaciones exteriores, que tengan derecho de acuerdo con lo establecido en la ley 70/1988.</t>
  </si>
  <si>
    <t>SILVIA MARGARITA CARRIZOSA CAMACHO</t>
  </si>
  <si>
    <t>Prestar el servicio de digitalizacion, indexación y descripción de acuerdo con las disposiciones legales y tecnicas vigentes por el Archivo General de la Nacion.</t>
  </si>
  <si>
    <t>HIVON MARITZA SANABRIA</t>
  </si>
  <si>
    <t>hivon.sanabria@cancilleria.gov.co</t>
  </si>
  <si>
    <t>Prestación de servicios de apoyo a la gestión,  para adelantar el desarrollo de actividades de indole administrativa  y tramites en general afines y de compretencia  de la Dirección de asuntos económicos, sociales y ambientales del Ministerio de Relaciones Exteriores.</t>
  </si>
  <si>
    <t>CONSTANZA BEJARANO RAMOS</t>
  </si>
  <si>
    <t>84131500</t>
  </si>
  <si>
    <t>Modificación No. 5 Contrato 139-2022 cuyo objeto es "CONTRATAR CON UNA O VARIAS COMPAÑIAS DE SEGUROS LEGALMENTE AUTORIZADAS PARA FUNCIONAR EN EL PAIS, EL PROGRAMA DE SEGUROS REQUERIDO PARA LA ADECUADA PROTECCION DE LOS BIENES E INTERESES PATRIMONIALES DEL MINISTERIO DE RELACIONES EXTERIORES Y SU FONDO ROTATORIO, ASI COMO DE AQUELLOS POR LOS QUE SEA O FUERE LEGALMENTE RESPONSABLE O LE CORRESPONDA ASEGURAR EN VIRTUD DE DISPOSICION LEGAL O CONTRACTUAL A NIVEL NACIONAL GRUPO I."</t>
  </si>
  <si>
    <t>OSCAR QUINTERO HIGUERA</t>
  </si>
  <si>
    <t>oscar.quinteroh@cancilleria.gov.co</t>
  </si>
  <si>
    <t>Fortalecer las unidades productivas de gallinas ponedoras de mujeres rurales del municipio de la Jagua de Ibirico, Cesar.</t>
  </si>
  <si>
    <t>MARIA DEL PILAR GONZALEZ</t>
  </si>
  <si>
    <t>Fortalecer las capacidades productivas de la planta de transformación de cacao de la Asociación de Mujeres Chocolateras de La Jagua de Ibirico, en el municipio de La Jagua de Ibirico, Cesar</t>
  </si>
  <si>
    <t>Adición Reajuste Asamblea Valor de la Administración del Edificio Torre 100 Sede Norte.</t>
  </si>
  <si>
    <t>Prestación de servicios profesionales para apoyar el Grupo Interno de Trabajo de Colombia Nos Une de la Dirección de Asuntos Migratorios, Consulares y Servicio al Ciudadano en lo relacionado con el apoyo a los CRORES (Centro de Referenciación y Oportunidades para el Retorno) en el proceso de caracterización, referenciación y orientación a la población retornada y acciones específicas con la atención a connacionales retornados.</t>
  </si>
  <si>
    <t>SUMINISTRO DE TARJETAS O BONOS PERSONALIZADOS DE DOTACIÓN, CANJEABLES ÚNICA Y EXCLUSIVAMENTE PARA LA COMPRA DE DOTACIÓN (VESTUARIO Y CALZADO), PARA LOS FUNCIONARIOS DEL MINISTERIO DE RELACIONES EXTERIORES, QUE TENGAN DERECHO DE ACUERDO CON LO ESTABLECIDO EN LA LEY 70/1988.</t>
  </si>
  <si>
    <t xml:space="preserve">SILVIA MARGARITA CARRIZOSA CAMACHO </t>
  </si>
  <si>
    <t>80111700</t>
  </si>
  <si>
    <t>SUMINISTRO DEL PERSONAL PARA LAS LABORES DE CORRESPONDENCIA Y GESTIÓN DE ARCHIVOS QUE REQUIEREN LAS DEPENDENCIAS DEL MINISTERIO DE RELACIONES EXTERIORES Y SU FONDO ROTATORIO, ASUMIENDO LAS RESPONSABILIDADES QUE INDICA EL ARTÍCULO 34 DEL C.S.T</t>
  </si>
  <si>
    <t xml:space="preserve">HECTOR LEONARDO GUERRERO CORDOBA </t>
  </si>
  <si>
    <t>PRESTACIÓN DE SERVICIOS DE RECIBO, CLASIFICACIÓN, CURSO Y ENTREGA DE CORREO Y DEMÁS ENVÍOS POSTALES A NIVEL INTERNACIONAL QUE REQUIEREN LAS DIFERENTES DEPENDENCIAS DEL MINISTERIO DE RELACIONES EXTERIORES Y/O SU FONDO ROTATORIO.</t>
  </si>
  <si>
    <t xml:space="preserve">PRESTACION DE LOS SERVICIOS DE RECIBO, CLASIFICACION, CURSO Y ENTREGA DE CORREO Y DEMAS ENVIOS POSTALES A NIVEL NACIONAL </t>
  </si>
  <si>
    <t>Coadyuvar para el mejoramiento de la infraestructura de la Institución Educativa Departamental IEDETA del municipio de Taraira, departamento del Vaupés.</t>
  </si>
  <si>
    <t>Promover el aviturismo como eje de desarrollo y reactivación económica en el departamento del Putumayo.</t>
  </si>
  <si>
    <t>Fortalecer la Kumpaña (Kumpania) Rrom de Nariño, a partir de la cualificación, el rescate de técnicas, y estimulación de los procesos de innovación en diseño y desarrollo de tecnologías.</t>
  </si>
  <si>
    <t>Adición y Modificación No. 1 del contrato 113-2023 cuyo objeto es: "El ARRENDADOR entrega al ARRENDATARIO, a título de arrendamiento y está recibe de aquel al mismo título el bien inmueble ubicado en la CALLE 12 C No. 8-27 de la Ciudad de Bogotá D.C., para el funcionamiento de la Sede Centro del Ministerio de Relaciones Exteriores y su Fondo Rotatorio para la atención al ciudadano en el trámite de pasaportes y otros servicios.</t>
  </si>
  <si>
    <t>Prestación del servicio de mantenimiento preventivo y correctivo con suministro de repuestos para los ascensores marca OTIS, ESTILO HOSTING, LG y MONTALIBROS GOLDSTAR de propiedad del Fondo Rotatorio del Ministerio de Relaciones Exteriores ubicados en la Sede principal de la Cancillería en Bogotá D.C.</t>
  </si>
  <si>
    <t xml:space="preserve">EDGAR ALBERTO MARTINEZ GARCIA </t>
  </si>
  <si>
    <t>Aunar esfuerzos para establecer lineamientos generales para una Política Pública de prevención de la Migración irregular e ilícita en tránsito por Colombia.</t>
  </si>
  <si>
    <t>Prestación de servicios profesionales, para brindar asistencia técnica en la gestión y desarrollo de programas, proyectos y actividades a nivel regional orientada a la población migrante colombiana, retornada y núcleos familiares mixtos en el Departamento de Nariño, en cumplimiento de la Sentencia de Acción de Tutela Número 2023-00040, proferida por el Juzgado Primero Penal del Circuito Especializado de Pasto (Nariño), el 14 de abril de 2023.</t>
  </si>
  <si>
    <t>Contratar con la empresa CINEPLEX la transferencia de los derechos de autor de la película “CUANDO LAS AGUAS SE JUNTAN”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t>
  </si>
  <si>
    <t>LUIS ARMANDO SOTO BOUTIN</t>
  </si>
  <si>
    <t>Prestación de servicios para apoyar al Despacho del Ministro de Relaciones Exteriores en el desarrollo de estrategias de comunicaciones, con énfasis en marketing político e institucional, diplomacia digital y los requerimientos de los medios de comunicación, con el fin de fortalecer la gestión y la imagen del Ministerio de Relaciones Exteriores.</t>
  </si>
  <si>
    <t>Prestación de servicios profesionales para el análisis, evaluación e implementación del mejoramiento continuo del SGSI - Sistema de Gestión de Seguridad de la Información, alineado a las normas internacionales y las establecidas por el Ministerio de Tecnologías de la Información y las Comunicaciones de Colombia – MINTIC.</t>
  </si>
  <si>
    <t>81111800;80101507</t>
  </si>
  <si>
    <t>Prestación de servicios profesionales para la planeación, administración, gestión, implementación, seguimiento, evaluación y mejora continua del proceso de Gestión de Información y Tecnología del Ministerio de Relaciones Exteriores, respondiendo a los lineamientos y directrices de la Política de Gobierno Digital.</t>
  </si>
  <si>
    <t>80101507;81111500</t>
  </si>
  <si>
    <t>Prestación de servicios profesionales para la aplicación de buenas prácticas del modelo de Gobernabilidad de TI que gestione la mejora en la calidad de los servicios que ofrece la Dirección de Gestión de Información y Tecnología.</t>
  </si>
  <si>
    <t>81111500;81111600</t>
  </si>
  <si>
    <t>Prestación de servicios profesionales para gestionar la implementación y utilización de los recursos informáticos empleados por el GIT de Gobierno de TI de acuerdo con los lineamientos de la Dirección de Gestión de Información y Tecnología.</t>
  </si>
  <si>
    <t>Prestación de servicios profesionales para asesorar a la Dirección de Gestión de Información y Tecnologia del Ministerio de Relaciones Exteriores y sus Coordinaciones, soportando y gestionando desde el punto de vista jurídico el desarrollo de su misionalidad.</t>
  </si>
  <si>
    <t>Prestación de servicios profesionales para análisis, desarrollo, mantenimiento  e implementación de aplicaciones en Visual Studio .NET  del Ministerio de Relaciones Exteriores.</t>
  </si>
  <si>
    <t>Prestación de servicios profesionales para  el mantenimiento y soporte del Sistema de Información Administrativo, Financiero y de Recursos Humanos - SIAD del Ministerio de Relaciones Exteriores.</t>
  </si>
  <si>
    <t>81111800;81111500</t>
  </si>
  <si>
    <t>Prestación de servicios profesionales para el mantenimiento y administración a las bases de datos SQL Server del Ministerio de Relaciones Exteriores y su Fondo Rotatorio.</t>
  </si>
  <si>
    <t>Prestación de servicios profesionales para realizar la definición de requerimientos y pruebas funcionales de software de los sistemas de información misionales de la Entidad.</t>
  </si>
  <si>
    <t>Prestación de servicios profesionales para realizar definición de requerimientos y pruebas funcionales de software de los sistemas de información asignados</t>
  </si>
  <si>
    <t>Prestación de servicios profesionales para análisis de requerimientos, diseño de soluciones,  desarrollo, mantenimiento preventivo y correctivo de la arquitectura de software del Sistema Integral de Trámites al Ciudadano SITAC del Ministerio de Relaciones Exteriores</t>
  </si>
  <si>
    <t>81111800;81111500;81161500</t>
  </si>
  <si>
    <t>Prestación de servicios para apoyo y soporte a la infraestructura tecnológica de la plataforma de directorio activo y la administración de MS 365 en el Ministerio de Relaciones Exteriores de Colombia</t>
  </si>
  <si>
    <t>81111801;81112200</t>
  </si>
  <si>
    <t>Prestación de servicios profesionales en aseguramiento y controles de ciberseguridad en el Ministerio de Relaciones Exteriores</t>
  </si>
  <si>
    <t>81111803;81111804;81111801;81111820</t>
  </si>
  <si>
    <t>Prestación de servicios profesionales para la gestión de la infraestructura de red, seguridad perimetral, control de acceso a la red y red inalámbrica CISCO, conectividad, centro de datos y comunicaciones con las que cuenta el Ministerio de Relaciones Exteriores, garantizando la disponibilidad de los servicios asociados a red.</t>
  </si>
  <si>
    <t>81112210;80101507;80111711</t>
  </si>
  <si>
    <t>Servicios de ingeniería para la actualización, soporte y mantenimiento de los Sistemas WEBVisor, WEBVisor WEB y D-Signer.</t>
  </si>
  <si>
    <t>Prestación de servicios profesionales en derecho, para adelantar el desarrollo de actividades jurídicas relacionadas con los asuntos propios y de competencia del Despacho del Ministro de Relaciones Exteriores.</t>
  </si>
  <si>
    <t>Prestación de servicios profesionales de un docente para gestión del conocimiento y conformación de semilleros de investigación de la Academia diplomática Augusto Ramírez Ocampo y sus grupos internos de trabajo</t>
  </si>
  <si>
    <t>Prestación de servicios profesionales de apoyo jurídico en el proceso de solicitud de asignación de código de identificación en el Sistema Nacional de Educación Superior -SNIES- que autorice a la Academia Diplomática del Ministerio de Relaciones Exteriores a ofrecer y desarrollar Programas de Educación Superior.</t>
  </si>
  <si>
    <t>Prestación de servicios profesionales en la elaboración de documentos institucionales requeridos en el proceso de solicitud de asignación del código de identificación en el Sistema Nacional de Educación Superior -SNIES-que autorice a la Academia Diplomática del Minsiterio de Relaciones Exteriores a ofrecer y desarrollar programas de Educación Superior.</t>
  </si>
  <si>
    <t>24102000</t>
  </si>
  <si>
    <t>Adquisicion e instalación de estantería para la biblioteca de la Academia Diplomatica.</t>
  </si>
  <si>
    <t>55101524</t>
  </si>
  <si>
    <t>Adquisición de material bibliográfico Impreso o ebook para la Biblioteca del MRE</t>
  </si>
  <si>
    <t>Promover el desarrollo de la cadena de valor de cacao a través de formación integral y construcción de infraestructura productiva, dotación de maquinaria y equipos e insumos, en los departamentos de Cesar y Putumayo</t>
  </si>
  <si>
    <t>Giovanna.Vasquez@cancilleria.gov.co</t>
  </si>
  <si>
    <t>Fortalecer la soberanía alimentaria mediante la recuperación de la producción agropecuaria en el Resguardo Indígena Kankuamo, municipio de Valledupar, departamento del Cesar.</t>
  </si>
  <si>
    <t>Fortalecer la seguridad alimentaria del Resguardo Indígena Monilla Amena de la Vereda el Danubio, Municipio de Puerto Asís, Departamento del Putumayo; mediante la implementación de huertas hortofrutícolas.</t>
  </si>
  <si>
    <t>Coadyuvar para la construcción de ambientes escolares aptos para el servicio educativo que cumplan con las normas NTC 4595 del MEN y NSR 10, en el Centro Educativo de Caño Raya de la Comunidad Caño Raya, municipio de Inírida, departamento del Guainía.</t>
  </si>
  <si>
    <t>Mejorar la productividad y sostenibilidad ambiental de los cultivos en la Sierra Nevada de Santa Marta y la Serranía del Perijá, mediante la implementación de prácticas ancestrales y agroecológicas.</t>
  </si>
  <si>
    <t>Coadyuvar para el mejoramiento de la infraestructura de abastecimiento de agua, mediante la rehabilitación de aerobombas en comunidades indígenas Wayuu del municipio de Uribia, departamento de La Guajira.</t>
  </si>
  <si>
    <t>Contribuir al fortalecimiento de la capacidad productiva de familias vulnerables, a través de la construcción de unidades productivas avícolas, en el municipio de El Molino, departamento de La Guajira.</t>
  </si>
  <si>
    <t>Fortalecer las habilidades para la producción de artesanías y la gestión comercial de mujeres emprendedoras de la etnia Wayuu en la región de la Alta Guajira, que permitan la reactivación de los sistemas económicos con base en la vocación del territorio</t>
  </si>
  <si>
    <t>Promover el fortalecimiento de sistemas productivos hortofrutícolas en el municipio de Toledo, Norte de Santander.</t>
  </si>
  <si>
    <t>Contribuir al fortalecimiento de la identidad cultural y promover la permanencia de niños, niñas y jóvenes en el territorio comunitario de comunidades negras ubicado en el municipio de Acandí, Chocó, a través de la implementación de la estrategia de etnoeducación de COCOMASUR "Mi Casa Ambiental y Cultural"</t>
  </si>
  <si>
    <t>Fortalecer las capacidades productivas de la planta de transformación de cacao de la Asociación de Mujeres Chocolateras de La Jagua de Ibirico, en el municipio de La Jagua de Ibirico, Cesar.</t>
  </si>
  <si>
    <t>Contribuir a la seguridad, soberanía y autonomía alimentaria, y a la generación de ingresos de ciento cincuenta (150) familias rurales en condiciones de vulnerabilidad de los municipios de Puerto Asís y Valle del Guamuez, mediante el fortalecimiento de capacidades productivas.</t>
  </si>
  <si>
    <t>Prestación de servicios profesionales para el seguimiento a los proyectos implementados dentro del programa Plan Fronteras  de la Dirección para el Desarrollo y la Integración Fronteriza del Ministerio de Relaciones Exteriores en los departamentos de La Guajira y El Cesar; así como el acompañamiento, seguimiento y gestión territorial en dichos departamentos, de aquellos temas concernientes a la misionalidad de la Dirección.</t>
  </si>
  <si>
    <t>Adquisicion de papeleria Pre impresa e institucional</t>
  </si>
  <si>
    <t>Adquisición de elementos para archivo para uso del Ministerio de Relaciones Exteriores y su Fondo Rotatorio.</t>
  </si>
  <si>
    <t xml:space="preserve">Adquisicion de utiles de oficina y elementos de papeleria </t>
  </si>
  <si>
    <t>14111509</t>
  </si>
  <si>
    <t>Adquisición de papel notarial en original y copia para uso del Ministerio de Relaciones Exteriores y su Fondo Rotatorio</t>
  </si>
  <si>
    <t>55121700</t>
  </si>
  <si>
    <t>Adquisición de banderas de Colombia para el ministerio de Relaciones Exteriores y Su Fondo Rotatorio</t>
  </si>
  <si>
    <t>78131600</t>
  </si>
  <si>
    <t>El arrendador entrega al arrendatario, a título de arrendamiento, el área en bodega requerida para el almacenamiento y custodia del archivo del Ministerio de Relaciones Exteriores y su Fondo Rotatorio, incluida la administración del mismo.</t>
  </si>
  <si>
    <t>HIVON SANABRIA</t>
  </si>
  <si>
    <t>Prestación del servicio de apoyo en la Gestión Documental - Organización de Archivos en las diferentes dependencias del Ministerio de Relaciones Exteriores y su Fondo Rotatorio.</t>
  </si>
  <si>
    <t>Diseño y actualización de módulos de aprendizaje y recursos gráficos para promover la apropiación de los temas de gestión documental de la entidad.</t>
  </si>
  <si>
    <t>82131600</t>
  </si>
  <si>
    <t>Prestación de servicios como reportero gráfico, incluyendo la cámara y todos los instrumentos técnicos necesarios, para el cubrimiento de las noticias que genere el Ministerio de Relaciones Exteriores y su Fondo Rotatorio, la Ministra, los Viceministros, todos los directivos y coordinadores de programa, en los eventos que desarrollen los mismos.</t>
  </si>
  <si>
    <t>MARIA CAMILA MUGNO</t>
  </si>
  <si>
    <t>maria.mugno@cancilleria.gov.co</t>
  </si>
  <si>
    <t>Prestación del servicio de monitoreo y de alertas en tiempo real de noticias en temas de interés y la información que impacte directa o indirectamente al Ministerio de Relaciones Exteriores, publicados en medios de comunicación nacionales e internacionales (en todas sus plataformas), así como en las diferentes redes sociales.</t>
  </si>
  <si>
    <t>Licitación pública</t>
  </si>
  <si>
    <t>KAREN LORENA CARDENAS SANTANA</t>
  </si>
  <si>
    <t>karen.cardenas@cancilleria.gov.co</t>
  </si>
  <si>
    <t>82131500</t>
  </si>
  <si>
    <t>Prestación de servicios como community manager para, mediante la administración de perfiles en redes sociales, planear, coordinar, implementar evaluar y apoyar el desarrollo de estrategias de comunicación que difundan y fortalezcan la gestión y la imagen del Ministerio de Relaciones Exteriores.</t>
  </si>
  <si>
    <t>80101500</t>
  </si>
  <si>
    <t xml:space="preserve">Prestación de servicios profesionales para apoyar al GIT de Prensa y Comunicación Corporativa, Dirección de Asuntos Migratorios, Consulares y Servicio al Ciudadano y la Dirección de la Academia Diplomática en la creación, diseño y diagramación de artes gráficas para el Ministerio de Relaciones Exteriores y su Fondo Rotatorio </t>
  </si>
  <si>
    <t>Prestación de servicios como camarógrafo y editor de video de los eventos que desarrolle el Ministerio de Relaciones Exteriores y/o su Fondo Rotatorio, incluida la cámara y los instrumentos técnicos necesarios para la ejecución.</t>
  </si>
  <si>
    <t>52161505;52161512</t>
  </si>
  <si>
    <t>ADQUISICIÓN DE TELEVISORES Y BARRAS DE SONIDO PARA LOS SALONES Y AUDITORIO DE LA ACADEMIA DIPLOMÁTICA</t>
  </si>
  <si>
    <t>Adición Honorarios para el delegado del Señor Ministro ante el Consejo Académico de la Academia Diplomática, parágrafo segundo del artículo 75 del Decreto Ley 274 de 2000.</t>
  </si>
  <si>
    <t>Fortalecer capacidades asociativas, productivas y comerciales de mujeres afro del Consejo de Familias Negras y Afrocolombianas San Pedro Perijá, del municipio de Barrancas, La Guajira; para consolidar su sistema agroalimentario local y promover alternativas de generación de ingresos y mejoramiento de sus condiciones de vida.</t>
  </si>
  <si>
    <t>Fortalecer procesos de inclusión social y productiva, autonomía alimentaria y generación de ingresos para mujeres indígenas de las comunidades del resguardo del Gran Cumbal, en el departamento de Nariño.</t>
  </si>
  <si>
    <t>Fortalecer procesos de inclusión socioproductiva, autonomía alimentaria y alternativas de generación de ingresos para mejoramiento de las condiciones de vida de la comunidad indígena de Kanalitojo, en Puerto Carreño, Vichada.</t>
  </si>
  <si>
    <t>Consolidar estrategias socio empresariales para aumentar la productividad y la generación de acuerdos comerciales, institucionales y comunitarios que redunden en un mejoramiento y salvaguarda de la vida de jóvenes de Mitú, Vaupés.</t>
  </si>
  <si>
    <t>82111804</t>
  </si>
  <si>
    <t>PRESTACIÓN DE SERVICIOS PROFESIONALES PARA REALIZAR LA TRADUCCIÓN OFICIAL DEL IDIOMA ESPAÑOL A LOS DIFERENTES IDIOMAS REQUERIDOS Y DE ESTOS AL ESPAÑOL, DE LOS DOCUMENTOS OFICIALES Y AQUELLOS QUE HACEN PARTE DE LOS TRATADOS DE EXTRADICIÓN, SEGÚN LOS REQUERIMIENTOS DE LAS DEPENDENCIAS DEL MINISTERIO DE RELACIONES EXTERIORES Y/O SU FONDO ROTATORIO</t>
  </si>
  <si>
    <t>EDUARDO FRANCO</t>
  </si>
  <si>
    <t>eduardo.franco@cancilleria.gov.co</t>
  </si>
  <si>
    <t>Prestación de servicios profesionales de un abogado para apoyar jurídicamente los temas relacionados con las actividades propias de la Dirección Administrativa y Financiera</t>
  </si>
  <si>
    <t>Prestación de servicios profesionales para el desarrollo de actividades jurídicas contractuales requeridas por el Ministerio de Relaciones Exteriores para el funcionamiento del Fondo Rotatorio, y brindar acompañamiento en la liquidación de procesos contractuales.</t>
  </si>
  <si>
    <t>Prestación de servicios profesionales para la asesoría en la mejora de los procesos de gestión de acuerdo con las Necesidades del servicio del Ministerio de Relaciones Exteriores y del Fondo Rotatorio del Ministerio de Relaciones Exteriores dentro del marco de los Planes de Mejoramientos suscritos con la Contraloría General de la República; en la elaboración, revisión, seguimiento y trámite de dichos Planes de Mejoramiento y, en general, en el cumplimiento de losrequerimientos de los órganos de control y demás entidades públicas</t>
  </si>
  <si>
    <t>86111602</t>
  </si>
  <si>
    <t>Contribuir a la prevención y mitigación del reclutamiento forzado y otras formas de violencias contra los niños, niñas y adolescentes en las Casas Lúdicas a través de la implementación de un esquema de fortalecimiento de capacidades institucionales de los municipios en los cuales se encuentran ubicadas las Casas Lúdicas en temáticas relacionadas con la apropiación y medición de Objetivos de Desarrollo Sostenible; y estrategias de Planeación; Formulación, Desarrollo y Evaluación de Proyectos.</t>
  </si>
  <si>
    <t>JUAN SEBASTIAN BAYONA DIAZ</t>
  </si>
  <si>
    <t>juan.bayona@cancilleria.gov.co</t>
  </si>
  <si>
    <t>55101500;55121500;55121600;82111800;82121500;82141600;82141500;82121900;82131500</t>
  </si>
  <si>
    <t xml:space="preserve">Prestación de servicios de pre-prensa, fotomecánica e impresión offset, impresión digital, encuadernación, acabados, diagramación, diseños, corrección de texto, edición y soporte, digitación de material, otras necesidades de producción de piezas gráficas impresas y digitales y las publicaciones de diplomacia pública que se adelantan a través del Plan de Promoción de Colombia en el Exterior, así como las demás que requieran las dependencias del Ministerio de Relaciones Exteriores y su Fondo Rotatorio. </t>
  </si>
  <si>
    <t>78101500</t>
  </si>
  <si>
    <t>PRESTACIÓN DEL SERVICIO DE UN OPERADOR LOGISTICO PARA EL ALISTAMIENTO Y EMBALAJE Y TRASLADO DE MATERIAL PROMOCIONAL, EDITORIAL, OBRAS DE ARTE Y EQUIPO DE APOYO LOGÍSTICO PARA EL PLAN PROMOCIÓN DE COLOMBIA EN EL EXTERIOR DE LA DIRECCIÓN DE ASUNTOS CULTURALES DEL MINISTERIO DE RELACIONES EXTERIORES.</t>
  </si>
  <si>
    <t>Contratar con la empresa OJO DE PEZ la transferencia de la película “EL BEAT”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Exteriores.Contratar con la empresa OJO DE PEZ la transferencia de la película “EL BEAT”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t>
  </si>
  <si>
    <t>86111702</t>
  </si>
  <si>
    <t>Prestación de servicios para la realización de la Iniciativa de la Cultura Colombiana a través de la Enseñanza del Español, a partir de cursos de español dirigidos a diplomáticos, servidores públicos y actores estratégicos de países no hispanohablantes a través de los cuales se difunda y promueva la cultura colombiana en el marco de la estrategia de diplomacia pública en Trinidad y Tobago, Barbados, Guyana, Indonesia, Etiopia y Arabia Saudita.</t>
  </si>
  <si>
    <t>90151603</t>
  </si>
  <si>
    <t>Prestación de servicios técnicos para el diseño, producción, suministro y montaje de vitrinas para la exhibición de piezas arqueológicas y de propuesta de diseño museográfico para la elaboración de una exposición de piezas arqueológicas en diferentes espacios del Palacio de San Carlos.</t>
  </si>
  <si>
    <t>55121803;43211714;55121610;78131800;78101500;80111600</t>
  </si>
  <si>
    <t xml:space="preserve">Suministrar, formalizar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   </t>
  </si>
  <si>
    <t>80111601</t>
  </si>
  <si>
    <t>Compra de servicios de agentes para la atención en los grupos de trabajo de CIAC - Centro Integral de Atención al Ciudadano - Visas e Inmigración, Apostilla y/o Legalización, Oficinas Expedidoras de Pasaportes en Bogotá, así como el servicio de conmutador de la Cancillería, a través de Acuerdo Marco de Precios "Servicios BPO II" de la Tienda Virtual de Colombia Compra Eficiente.</t>
  </si>
  <si>
    <t>80161501</t>
  </si>
  <si>
    <t>Prestación de servicios profesionales para apoyar al Grupo Interno de Trabajo de Estadísticas Consulares y Análisis de Información de la Dirección de Asuntos Migratorios, Consulares y Servicio al Ciuadano en el diseño y creación de tableros de control en la herramienta Microsoft Power BI para los trámites y servicios consulares a partir de criterios estadísticos y de análisis de datos.</t>
  </si>
  <si>
    <t xml:space="preserve">Prestación de servicios profesionales para apoyar técnica y temáticamente todas las actividades, trámites y tareas necesarias que requiera la Dirección de Cooperación Internacional, especialmente en los temas relacionados con la cooperación triangular. </t>
  </si>
  <si>
    <t>ALVARO CALDERON</t>
  </si>
  <si>
    <t>alvaro.calderon@cancilleria.gov.co</t>
  </si>
  <si>
    <t xml:space="preserve">Prestación de servicios profesionales para apoyar técnica y temáticamente todas las actividades, trámites y tareas necesarias que requiera la Dirección de Cooperación Internacional, especialmente en los temas relacionados con la cooperación sur-sur. </t>
  </si>
  <si>
    <t>Prestación de servicios profesionales para apoyar técnica y temáticamente todas las actividades, trámites y tareas necesarias que requiera la Dirección de Cooperación Internacional, especialmente en los temas relacionados con la cooperación multilateral.</t>
  </si>
  <si>
    <t>Prestación de servicios profesionales de un abogado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t>
  </si>
  <si>
    <t>81101600</t>
  </si>
  <si>
    <t>Prestación de servicios profesionales para apoyar los procesos de análisis y seguimiento de las órdenes y recomendaciones proferidas por órganos internacionales en materia de derechos humanos.</t>
  </si>
  <si>
    <t>80111500</t>
  </si>
  <si>
    <t>Prestación de servicios profesionales para la ejecución operativa en la Sede Alterna en la ciudad de Cartagena - Casa del Marqués de Valdehoyos, al igual que el apoyo en la coordinación de todos los aspectos logísticos pertinentes para el correcto funcionamiento de los eventos y reuniones protocolarias a las que haya lugar.</t>
  </si>
  <si>
    <t>73151900</t>
  </si>
  <si>
    <t>Suministro de cédulas de extranjería para los titulares de visas preferenciales diplomáticas oficiales y de servicio.</t>
  </si>
  <si>
    <t>Suministro de insumos necesarios para la impresora SIGMA DS3-VRDK de ENTRUST CORPORATIÓN, asignada al Grupo Interno de Trabajo de Privilegios e Inmunidades de la Dirección del Protocolo para el cumplimiento de las funciones a su cargo.</t>
  </si>
  <si>
    <t xml:space="preserve">Prestación de servicios profesionales para el apoyo y soporte de la plataforma portal del protocolo de la Coordinación de Privilegios e Inmunidades de la Direccion del Protocolo del Ministerio de Relaciones Exteriores. </t>
  </si>
  <si>
    <t>Apoyar en actividades relacionadas con la gestión documental en cuanto a la clasificación, organización, descripción, catalogación, digitalización los documentos históricos del Archivo de límites a la Dirección de Soberanía Territorial del Ministerio de Relaciones Exteriores</t>
  </si>
  <si>
    <t>46181500</t>
  </si>
  <si>
    <t>Adquisición de Elementos de Protección Personal, Bioseguridad  y  ropa de trabajo como identificación para los funcionarios del Ministerio de Relaciones Exteriores que lo requieren.</t>
  </si>
  <si>
    <t>42172000</t>
  </si>
  <si>
    <t>Adquisición de la dotación para botiquines y elementos de emergencias</t>
  </si>
  <si>
    <t>56112000</t>
  </si>
  <si>
    <t>Elementos ergonomicos puestos de trabajo (apoya pies, elevador de pantalla, sorportes portatil, diademas para teléfono, mouse y teclado)</t>
  </si>
  <si>
    <t>Realizar el pago correspondiente a los apoyos educativos otorgados a través del Programa Institucional de Educación Formal.</t>
  </si>
  <si>
    <t>Adquisición de Vestido y calzado para hombre y mujer, para los funcionarios del Ministerio de Relaciones Exteriores, según lo dispuesto en la Ley 70 de 1988 y en el Decreto Reglamento No. 1978 de 1989.</t>
  </si>
  <si>
    <t>55101500</t>
  </si>
  <si>
    <t>Publicación de los actos administrativos expedidos por el Ministerio de Relaciones Exteriores y su Fondo Rotatorio en el Diario Oficial.</t>
  </si>
  <si>
    <t>90121500</t>
  </si>
  <si>
    <t>Contratar el servicio de agencia de viajes para garantizar el desplazamiento a través de transporte aéreo, nacional e internacional, para el Ministerio de Relaciones Exteriores y su Fondo Rotatorio.</t>
  </si>
  <si>
    <t>Prestación de servicios profesionales para el diseño, elaboración e implementación de un estudio técnico de las cargas laborales, para el fortalecimiento y profesionalización de la planta de personal.</t>
  </si>
  <si>
    <t>Prestación de servicios profesionales jurídicos especializados, conceptuando y asesorando (verbal y/o escrito) en temas de derecho, relaciones laborales colectivas e individuales y los que se deriven de la naturaleza de las funciones de la Dirección de Talento Humano.</t>
  </si>
  <si>
    <t>Prestación de servicios de un profesional en relaciones internacionales para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</si>
  <si>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ALEJANDRA VALENCIA</t>
  </si>
  <si>
    <t>alejandra.valencia@cancilleria.gov.co</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</si>
  <si>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</si>
  <si>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Contratar los servicios profesionales de una institución para la distribución, custodia y calificación de los exámenes que permita a los extranjeros residentes en Colombia acreditar conocimientos sobre Constitución Política, historia patria, geografía de Colombia y castellano (cuando este no sea la lengua materna del extranjero),dentro del trámite de nacionalidad colombiana por adopción en cumplimiento de lo establecido en el artículo 34 del decreto 2106 de 2019</t>
  </si>
  <si>
    <t>43211500</t>
  </si>
  <si>
    <t>Adquisición de Software y Dispositivos  para el Control de Acceso a la Bóveda de Extradición</t>
  </si>
  <si>
    <t>43211600</t>
  </si>
  <si>
    <t xml:space="preserve">Se requieren seis cámaras seis audífonos de diadema con micrófono incorporado para los computadores asignados a la Dirección de Asuntos Jurídicos con el fin de atender reuniones virtuales con dependencias internas, entidades externas,  organismos internacionales, embajadas y demás Instituciones, en atención a que los equipos asignados no cuentan con estas herramientas. </t>
  </si>
  <si>
    <t>43232300</t>
  </si>
  <si>
    <t xml:space="preserve">Se requiere suscripción a plataformas especializadas y bases de datos (como J-Store, ProQuest, Oxford, Vlex, Lexbase, Ámbito Jurídico). </t>
  </si>
  <si>
    <t>Contratación de servicios personales de un profesional para el apoyo juridico a las funciones atribuidas a la Oficina Asesora Jurídica Interna del Ministerio de Relaciones Exteriores y su Fondo Rotatorio.</t>
  </si>
  <si>
    <t>EDWIN OSTOS</t>
  </si>
  <si>
    <t>edwin.ostos@cancilleria.gov.co</t>
  </si>
  <si>
    <t>55111500</t>
  </si>
  <si>
    <t>Prestacion del servicio de actulizacion con normativa, jurisprudencia y doctrina, Normograma del Ministerio de Relaciones Exteriores y su Fondo Rotatorio, durante el año 2023</t>
  </si>
  <si>
    <t>43233200;43232700;81111900;81112200;43222500;81111800</t>
  </si>
  <si>
    <t>Análisis, identificación y aseguramiento de seguridad de la información alineado al modelo de ciberseguridad 4.0.</t>
  </si>
  <si>
    <t>Concurso de méritos abierto</t>
  </si>
  <si>
    <t>Contribuir al mejoramiento de ambientes escolares, mediante la dotación de mobiliario escolar fabricado a base de material reciclado, en el municipio Cravo Norte, del departamento de Arauca.</t>
  </si>
  <si>
    <t>55121800</t>
  </si>
  <si>
    <t>Suministrar, formalizar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t>
  </si>
  <si>
    <t>Apoyar el fortalecimiento del sistema productivo para la generación de ingresos y seguridad alimentaria en comunidades de la etnia Wayuu del municipio de Manaure, La Guajira, a través del establecimiento de unidades productivas agropecuarias sostenibles.</t>
  </si>
  <si>
    <t>Apoyar la implementación del proyecto “Más niñ@s jugando rugby, escuela de valores”, para promover la generación y promoción de valores positivos en la niñez y la juventud a través, del rugby en el departamento de Norte de Santander.</t>
  </si>
  <si>
    <t xml:space="preserve">Administración Edificio Calle 12 C No. 8-27 Sede Centro - Cto 113-2023  </t>
  </si>
  <si>
    <t>56112102</t>
  </si>
  <si>
    <t xml:space="preserve">Compra de sillas ergonomicas </t>
  </si>
  <si>
    <t>Prestación de servicios profesionales para apoyar al Grupo Interno de Trabajo de Colombia Nos Une de la Dirección de Asuntos Migratorios, Consulares y Servicio al Ciudadano para el desarrollo, estructuración y seguimiento de los diferentes programas y proyectos dirigidos a la población retornada y a la diáspora colombiana</t>
  </si>
  <si>
    <t>Prestación de servicios de capacitación en Redacción de Hallazgos y no conformidades, Programa de formación de auditores internos 14001 y Programa formación en el Sistema de Gestión Seguridad Vial (SGSV). NTC/ISO 39001:2014, para los funcionarios del Ministerio de Relaciones Exteriores y su Fondo Rotatorio.</t>
  </si>
  <si>
    <t>Prestación de servicios profesionales para aplicar la metodología Great Place to Work® para la realización de capacitaciones a los lideres y funcionarios del Ministerio de Relaciones Exteriores que contribuyan al fortalecimiento del Ambiente Laboral</t>
  </si>
  <si>
    <t>Prestación de servicios profesionales para gestionar los recursos informáticos operados por el GIT de Gobierno de TI de acuerdo con los lineamientos de la Dirección de Gestión de Información y Tecnología.</t>
  </si>
  <si>
    <t>Prestación de servicios profesionales para la atención oportuna de los diferentes trámites jurídicos relacionados con los procesos de contratación adelantados por la Dirección de Gestión de Información y Tecnología del Ministerio de Relaciones Exteriores, y demás asuntos de su misionalidad.</t>
  </si>
  <si>
    <t>Coadyuvar para mejorar las capacidades de generación de ingresos de empresarios y emprendedores del programa “Negocios Verdes” en los municipios de Arauca, Arauquita, Saravena, Fortul y Cravo Norte, en el departamento de Arauca, por medio del fortalecimiento de herramientas digitales.</t>
  </si>
  <si>
    <t xml:space="preserve">GIOVANNA ANDREA VASQUEZ RIVERA </t>
  </si>
  <si>
    <t>Prestación de servicios profesionales para brindar apoyo al GIT de Cuentas por Pagar, en el cumplimiento de actividades propias de la Coordinación.</t>
  </si>
  <si>
    <t>EDUARDO ALEXANDER FRANCO SOLARTE</t>
  </si>
  <si>
    <t>Prestar servicios al Grupo Interno de Trabajo de Archivo en el acompañamiento profesional requerido en la actualización y diseño de los recursos gráficos ubicados en la intranet del Ministerio de Relaciones Exteriores y su Fondo Rotatorio, así como de los módulos de aprendizaje virtual en temas de gestión documental y administración de archivos, disponibles en la Plataforma de Formación Virtual.</t>
  </si>
  <si>
    <t>Adquisición de dos (2) unidades blades 2250 para chasis Viprion C2400 , sus módulos QSFP+, soporte de conectividad a 10GB,  soporte anual de fábrica y licencia perpetua para Advanced WAF para dos (2) chasis Viprion C2400, todo con garantía y soporte por un (1) año.</t>
  </si>
  <si>
    <t>Realizar el diagnóstico, especificación, diseño, y estructuración de la arquitectura empresarial para las diferentes soluciones tecnológicas del Ministerio de Relaciones Exteriores y su Fondo Rotatorio.</t>
  </si>
  <si>
    <t>VÍCTOR ALFONSO ARIAS GARCÍA</t>
  </si>
  <si>
    <t>Prestación de servicios de apoyo a la gestión para el manejo de herramientas de análisis de datos y de información financiera requerida por la Dirección Administrativa y Financiera del Ministerio de Relaciones".</t>
  </si>
  <si>
    <t>Prestación de servicios profesionales jurídicos para la gestión, acompañamiento, orientación e impulso de asuntos jurídicos propios del Despacho de la Viceministra de Asuntos Multilaterales, en el desarrollo de las actividades que son de su competencia.</t>
  </si>
  <si>
    <t xml:space="preserve">Prestación de servicios para elaborar, calificar, reportar y revisar las pruebas de comunicación escrita del idioma español en el Concurso de Ingreso, dictar el uso del español en los cursos de capacitación y las demás actividades que requiera la Academia Diplomática en los temas de español </t>
  </si>
  <si>
    <t>Prestación de Servicios Profesionales para preparar y acompañar el proceso de diseño, aplicación, calificación, revisión de resultados, interpretación y custodia de las pruebas psicotécnicas del Curso de Capacitación Diplomática y Consular 2023.</t>
  </si>
  <si>
    <t>Prestación de servicios de apoyo a la gestión de la Jefatura de Gabinete en el desarrollo de las actividades administrativas relacionadas con la revisión, el análisis, control y seguimiento de los diferentes requerimientos y tramites en general de competencia del Despacho de Ministro de Relaciones Exteriores.</t>
  </si>
  <si>
    <t>Apoyar en las actividades relacionadas con la clasificación, organización, descripción e identificación del material fotográfico audiovisual, mapas y cartografía en formato digital de carácter confidencial y de valor histórico que reposan en la Dirección de Soberanía Territorial del GIT de Fronteras Terrestres y Cartografía.</t>
  </si>
  <si>
    <t>Prestar los servicios profesionales especializados en Derecho al despacho del Ministro de Relaciones Exteriores, para el asesoramiento, acompañamiento, estructuración y seguimiento, en los temas relacionados con la defensa de los intereses de Colombia ante la Corte Internacional de Justicia, estratégicos de la política exterior y el desarrollo de actividades en general asignadas por el Despacho.</t>
  </si>
  <si>
    <t>80111500;80101500;80101600</t>
  </si>
  <si>
    <t>Prestación de servicios profesionales para la planeación, administración, gestión, implementación, seguimiento, evaluación y mejora continua de los procesos de la Dirección de Asuntos Migratorios, Consulares y Servicio al Ciudadano y el Grupo Interno de Trabajo de Asistencia a Connacionales en el Exterior del Ministerio de Relaciones Exteriores. </t>
  </si>
  <si>
    <t>JORGE ALFREDO DIAZ BRAVO</t>
  </si>
  <si>
    <t>jorge.diaz@cancilleria.gov.co</t>
  </si>
  <si>
    <t>Prestación de servicios profesionales en todos los temas relacionados con la actividad contractual y los estudios de mercado a cargo del Grupo Interno de Trabajo de Licitaciones y Contratos para el Ministerio de Relaciones Exteriores y su Fondo Rotatorio.</t>
  </si>
  <si>
    <t>LIDA MAGALI RODRIGUEZ GUTIERREZ</t>
  </si>
  <si>
    <t>lida.rodriguez@cancilleria.gov.co</t>
  </si>
  <si>
    <t>Prestación de servicios profesionales, para brindar asistencia técnica en la gestión y desarrollo de programas, proyectos y actividades a nivel regional orientada a la población migrante colombiana, retornada y núcleos familiares mixtos en el Municipio de Necoclí- Antioquia.</t>
  </si>
  <si>
    <t>43201807;43201806</t>
  </si>
  <si>
    <t>Adquisición de cintas LTO-6 con sus respectivos Labels para el respaldo de información del Ministerio de Relaciones Exteriores.</t>
  </si>
  <si>
    <t>MARTHA INES MEJIA CAMPO</t>
  </si>
  <si>
    <t>martha.mejia@cancilleria.gov.co</t>
  </si>
  <si>
    <t>Prestación de servicios profesionales para apoyar la formulación e integración del diseño, implementación y mejora del Sistema de Gestión de Calidad en las misiones de Colombia en el Exterior; así como verificar la aplicación del Modelo Integrado de Planeación y Gestión articulado con los Sistemas de Gestión adoptados por el Ministerio de Relaciones Exteriores y su Fondo Rotatorio, permitiendo la mejora continua institucional.</t>
  </si>
  <si>
    <t>LUZ ADRIANA NAVA VILLAMIL</t>
  </si>
  <si>
    <t>luz.nava@cancilleria.gov.co</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</si>
  <si>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t>
  </si>
  <si>
    <t>Prestación de servicios profesionales para el desarrollo de las actividades relacionadas con la planificación de los asuntos especiales y afines con la construcción de la paz total, elaboración de conceptos y otros trámites en general, adelantados por el despacho del Ministro de Relaciones Exteriores</t>
  </si>
  <si>
    <t>84131503</t>
  </si>
  <si>
    <t xml:space="preserve">ADICION Y PRORROGA ORDEN DE COMPRA No. 94028 DEL 29 DE JULIO DE 2022 -SEGURO DE VEHICULOS II, COBERTURA PARQUE AUTOMOTOR DEL MINISTERIO DE RELACIONES EXTERIORES Y SU FONDO ROTATORIO A NIVEL NACIONAL. </t>
  </si>
  <si>
    <t>Prestación de servicios profesionales para realizar verificación y garantizar el cumplimiento de la línea base de seguridad en los equipos de cómputo e identificar vulnerabilidades en la infraestructura tecnológica, y sistemas de información del Ministerio de Relaciones Exteriores y su Fondo Rotatorio.</t>
  </si>
  <si>
    <t xml:space="preserve">Prestar servicios profesionales para apoyar la gestión del Grupo Interno de Trabajo de gestión y Desempeño Institucional orientada a la consolidación, mantenimiento y mejora del Sistema Integrado de Gestión del Ministerio de Relaciones Exteriores. </t>
  </si>
  <si>
    <t>Expedición de cédulas de extranjería para los titulares de visas preferenciales diplomáticas oficiales y de servicio y para los funcionarios acreditados en las misiones diplomáticas, agencias consulares y misiones de organizaciones con cuyos países se tiene suscrito acuerdos bilaterales de exención de visado para titulares de pasaportes diplomático, oficiales y de servicio, exceptuando los niños y niñas menores de siete (7) años.</t>
  </si>
  <si>
    <t>Prestación de servicios profesionales al Ministerio de Relaciones Exteriores en la orientación estratégica y desarrollo de actividades de gestión y seguimiento del diseño y puesta en marcha de la Política Exterior con Enfoque de Género, conocida internacionalmente, como política exterior feminista.</t>
  </si>
  <si>
    <t>Prestación de servicios profesionales al Ministerio de Relaciones Exteriores para la orientación estratégica, el diseño y puesta en marcha de la Política Exterior con Enfoque de género, conocida internacionalmente como política exterior feminista, desde los principios de participación, pacifista e interseccional.</t>
  </si>
  <si>
    <t>80111620</t>
  </si>
  <si>
    <t>Prestación de servicios profesionales para apoyar al Grupo Interno de Trabajo de Determinación de la Condición de Refugiado, adscrito al Viceministerio de Asuntos Multilaterales del Ministerio de Relaciones Exteriores,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t>
  </si>
  <si>
    <t>ALEJANDRA BONILLA LEGUIZAMÓN</t>
  </si>
  <si>
    <t>alejandra.bonilla@cancilleria.gov.co</t>
  </si>
  <si>
    <t xml:space="preserve">Prestación de servicios profesionales, para brindar asistencia técnica en la gestión y desarrollo de programas, proyectos y actividades a nivel regional orientada a la población migrante colombiana, retornada y núcleos familiares mixtos en el en el departamento de Guainía. </t>
  </si>
  <si>
    <t xml:space="preserve">Contratar con la empresa DOC: CO AGENCIA DE PROMOCION Y DISTRIBUCION SAS para la transferencia de los derechos de autor de las películas : Alis, La ciudad de las fieras, Una madre y Señorita María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 </t>
  </si>
  <si>
    <t>CATALINA CEBALLOS</t>
  </si>
  <si>
    <t>Prestación de servicios profesionales para el apoyo jurídico en las funciones de juzgamiento en materia disciplinaria y en el adelantamiento de los procesos de cobro coactivo administrativo atribuidas a la Oficina Asesora Jurídica Interna del Ministerio de Relaciones Exteriores y su Fondo Rotatorio.</t>
  </si>
  <si>
    <t>Contratación de servicios personales de un profesional para el apoyo jurídico a las funciones de representación judicial, extrajudicial y administrativa atribuidas a la Oficina Asesora Jurídica Interna del Ministerio de Relaciones Exteriores y su Fondo Rotatorio.</t>
  </si>
  <si>
    <t xml:space="preserve">Contratación de servicios personales de un profesional para apoyar jurídicamente en la elaboración y/o revisión de actos administrativos, conceptos jurídicos y consultas en materia de derecho público y privado de la legislación colombiana. </t>
  </si>
  <si>
    <t>Prestación de servicios de una Institución de Educación Superior reconocida para diseñar, dictar y evaluar el curso de Alto Gobierno para los funcionarios que aspiran a ascender a las categorías de Ministro Plenipotenciario y Embajador en concordancia con el Decreto Ley 274 de 2000.</t>
  </si>
  <si>
    <t>Renovación del soporte técnico, configuración y capacitación para el Suite Visión Empresarial – SVE.</t>
  </si>
  <si>
    <t>Renovación de suscripción Microsoft 365 E3 y E5, complementos de seguridad, Addon de telefonía,  renovación de Microsoft On premise y adquisición de MS Defender for Endpoint</t>
  </si>
  <si>
    <t>Renovación del Soporte Premier del licenciamiento Oracle Vm y Oracle Linux</t>
  </si>
  <si>
    <t>81112501;43232100</t>
  </si>
  <si>
    <t>Adquisición del licenciamiento Adobe Creative Cloud para uso del Ministerio de Relaciones Exteriores y su Fondo Rotatorio.</t>
  </si>
  <si>
    <t>Adquisición de suscripción para el licenciamiento de sistema operativo Linux Suse con bolsa de horas de asesoría para la Entidad.</t>
  </si>
  <si>
    <t>Adquisición de suscripción para el licenciamiento de sistema operativo Linux Red Hat y servidor de aplicaciones jboss server con bolsa de horas de asesoría para la Entidad.</t>
  </si>
  <si>
    <t>81112200;43222500;72103300;81101700</t>
  </si>
  <si>
    <t>Mantenimiento y soporte, renovación de contratos de garantía y licenciamiento de equipos activos de red, soluciones de seguridad avanzada, filtrado urls para firepowers y stealthwatch, renovación de licenciamiento ise, meraki de cisco y servicios de monitoreo pro activo.</t>
  </si>
  <si>
    <t>Servicio de suministro y soporte de canales de comunicación e internet para el Ministerio de Relaciones Exterioresdel 25/04/2023 al 31/12/2023</t>
  </si>
  <si>
    <t>Promover el empoderamiento económico y acompañamiento psicosocial para las mujeres víctimas de desplazamiento y violencia sexual en el marco del conflicto armado, en el Distrito de Riohacha.</t>
  </si>
  <si>
    <t>Contribuir a la recuperación y protección de los medios de vida de familias de pequeños productores vinculados a organizaciones de base, y a procesos de laboratorios y empresas transformadoras de camarón en Tumaco.</t>
  </si>
  <si>
    <t>Prestación de servicios como periodista, desarrollo y control de todas las actividades comunicacionales desarrolladas a nivel corporativo.</t>
  </si>
  <si>
    <t>Prestación de servicios como periodista y comunicadora social recien graduada para apoyar los procesos de comunicación y prensa del GIT</t>
  </si>
  <si>
    <t>81112500</t>
  </si>
  <si>
    <t>Licencias y suscripciones propias para la elaboración de productos gráficos de la oficina del GIT de Prensa y Comunicación Corporativa.</t>
  </si>
  <si>
    <t>52161500</t>
  </si>
  <si>
    <t>1 Cámara Sony A7IV1 Lente Sony 24-70 f/2,8 GM1 Lente Sony 70-200 f/2,8 GM1 Flash sony HVL F45RM1 Batería NP FZ100- 1 Sungun para cámara led 3200-5600- 1Swicher Blackmagic Atem mini HDMI live stream - 1 capturadora  BU110 (usb 3/hdmi)y la BU111 (usb 3/sdi) - 1 Press box de 12 conectores- 3 cables canon con entrada miniplug- 2 micrófonos para celulares- 1 trípode liviano para cámara y celular- grip de cables: dos canon, 3 extensiones corriente, 3 HDMI largos- 3 adaptadores de sd para celulares- 1 grabadora periodista</t>
  </si>
  <si>
    <t xml:space="preserve"> - 1 Telepronter</t>
  </si>
  <si>
    <t xml:space="preserve">Prestación de servicios profesionales de un profesional en el campo administrativo y/o económico y/o contable  para brindar apoyo en el Grupo Interno de Trabajo de Servicios al Exterior </t>
  </si>
  <si>
    <t>JOHANNA MORALES</t>
  </si>
  <si>
    <t>johanna.morales@cancilleria.gov.co</t>
  </si>
  <si>
    <t xml:space="preserve">Prestación de servicios profesionales de un tecnicol en el campo administrativo y/o económico y/o contable  para brindar apoyo en el Grupo Interno de Trabajo de Servicios al Exterior </t>
  </si>
  <si>
    <t>Prestación de servicios profesionales para apoyar jurídicamente al GIT de Asistencia a Connacionales en la ejecución del proyecto de inversión " Implementación de medidas de atención y reparación integral a víctimas en el exterior en el marco de competencias del Ministerio de Relaciones Exteriores” para materializar medidas de reparación a víctimas en el exterior y coordinar acciones para garantizar el acceso a derechos de las víctimas en coordinación con los Consulados.</t>
  </si>
  <si>
    <t>LUIS FERNANDO CUARTAS</t>
  </si>
  <si>
    <t>luis.cuartas@cancilleria.gov.co</t>
  </si>
  <si>
    <t>Prestación de servicios profesionales al Grupo Interno de Trabajo de Asistencia a Connacionales en el Exterior, para la adecuación de los medios que permitan realizar la interoperabilidad y caracterización de las víctimas en el exterior, y demás asuntos relacionados con la gestión de la información técnica y financiera del Proyecto de Inversión “Implementación de medidas de atención y reparación integral a víctimas en el exterior en el marco de competencias del Ministerio de Relaciones Exteriores”.</t>
  </si>
  <si>
    <t>Prestación de servicios profesionales para apoyar al Grupo Interno de Trabajo de Asistencia a Connacionales en el Exterior, en el proceso de evaluación y balance de las estrategias consulares de atención, asistencia y acompañamiento, así como la estructuración y el seguimiento al componente psicosocial en el marco de la atención a víctimas en el exterior, relacionado con el Proyecto de Inversión “implementación de medidas de atención y reparación integral a víctimas en el exterior en el marco de competencias del Ministerio de Relaciones Exteriores Nacional”.</t>
  </si>
  <si>
    <t xml:space="preserve">Prestación de servicios profesionales para apoyar al Grupo Interno de Trabajo de Asistencia a Connacionales en el Exterior, en la formulación y consolidación de la participación de las organizaciones de víctimas y  la articulación con la Unidad de Restitución de Tierras Despojadas y Abandonadas y la Unidad para las Victimas, con respecto a la implementación de la Ley de Víctimas y Restitución de Tierras relacionado con el Proyecto de Inversión “implementación de medidas de atención y reparación integral a víctimas en el exterior en el marco de competencias del Ministerio de Relaciones Exteriores Nacional”. </t>
  </si>
  <si>
    <t>Prestación de servicios profesionales al Grupo Interno de Trabajo de Asistencia a Connacionales en el Exterior, adelantando las acciones necesarias para la caracterización de las víctimas en el exterior, y realizar las gestiones relacionadas en cuanto a la formulación de estrategias e iniciativas con las organizaciones de víctimas a cargo del Ministerio de Relaciones Exteriores en el marco de la Política Pública de Atención y Reparación Integral a Víctimas, del proyecto de inversión.</t>
  </si>
  <si>
    <t xml:space="preserve">Prestación de servicios profesionales para apoyar al Grupo Interno de Trabajo de Asistencia a Connacionales en el Exterior, en el seguimiento financiero del Proyecto de Inversión "Implementación de medidas de atención y reparación integral a víctimas en el exterior en el marco de competencias del Ministerio de Relaciones Exteriores", realizar seguimiento y apoyo jurídico del proyecto de inversión, así como otros temas relacionados con la Ley de Víctimas y Restitución de Tierras del Proyecto de Inversión </t>
  </si>
  <si>
    <t>Prestación de servicios profesionales para apoyar al Grupo Interno de Trabajo de Asistencia a Connacionales en el Exterior, para el desarrollo de las acciones priorizadas en el CONPES 4031 de 2021,diseño e implementación de una estrategia de acceso a derechos y ampliación de oferta para víctimas en el exterior, a través del fortalecimiento de procesos organizativos y alianzas con organizaciones no gubernamentales y demás actores estratégicos en los países de acogida, en el marco de lo establecido en el CONPES 4031 de 2021.</t>
  </si>
  <si>
    <t>Prestación de servicios profesionales para apoyar al Grupo Interno de Trabajo de Asistencia a Connacionales en el Exterior, en la estructuración y el seguimiento al componente psicosocial en el marco de la atención a víctimas en el exterior, además de consolidar los instrumentos de seguimiento de la gestión consular con respecto a la implementación de la Ley de Víctimas y Restitución de Tierras relacionado con el Proyecto de Inversión.</t>
  </si>
  <si>
    <t>80121500</t>
  </si>
  <si>
    <t>Servicios jurídicos y contables - Asesoría jurídica</t>
  </si>
  <si>
    <t>93141500</t>
  </si>
  <si>
    <t>Servicios para el cuidado de la salud humana y servicios sociales - Asistencia social</t>
  </si>
  <si>
    <t>Prestación de servicios profesionales, para brindar asistencia técnica en la gestión y desarrollo de programas, proyectos y actividades a nivel regional orientada a la población migrante colombiana, retornada y núcleos familiares mixtos en el Departamento de Bolívar.</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</si>
  <si>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t>
  </si>
  <si>
    <t>Prestación de servicios profesionales, para brindar asistencia técnica en la gestión y desarrollo de programas, proyectos y actividades a nivel regional orientada a la población migrante colombiana, retornada y núcleos familiares mixtos en el Departamento de Nariño.</t>
  </si>
  <si>
    <t>Prestación de servicios profesionales, para brindar asistencia técnica en la gestión y desarrollo de programas, proyectos y actividades a nivel regional orientada a la población migrante colombiana, retornada y núcleos familiares mixtos en el Departamento de Santander.</t>
  </si>
  <si>
    <t>Prestación de servicios profesionales, para brindar asistencia técnica en la gestión y desarrollo de programas, proyectos y actividades a nivel regional orientada a la población migrante colombiana, retornada y núcleos familiares mixtos en Bogota.</t>
  </si>
  <si>
    <t>Prestación de servicios profesionales, para brindar asistencia técnica en la gestión y desarrollo de programas, proyectos y actividades a nivel regional orientada a la población migrante colombiana, retornada y núcleos familiares mixtos en Cundinamarca.</t>
  </si>
  <si>
    <t>Prestación de servicios profesionales, para brindar asistencia técnica en la gestión y desarrollo de programas, proyectos y actividades a nivel regional orientada a la población migrante colombiana, retornada y núcleos familiares mixtos en el Departamento de Arauca.</t>
  </si>
  <si>
    <t>Prestación de servicios profesionales, para brindar asistencia técnica en la gestión y desarrollo de programas, proyectos y actividades a nivel regional orientada a la población migrante colombiana, retornada y núcleos familiares mixtos en el Departamento del Vichada.</t>
  </si>
  <si>
    <t>Prestación de servicios profesionales, para brindar asistencia técnica en la gestión y desarrollo de programas, proyectos y actividades a nivel regional orientada a la población migrante colombiana, retornada y núcleos familiares mixtos en el Departamento del Magdalena.</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</si>
  <si>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t>
  </si>
  <si>
    <t>Prestación de servicios profesionales, para brindar asistencia técnica en la gestión y desarrollo de programas, proyectos y actividades a nivel regional orientada a la población migrante colombiana, retornada y núcleos familiares mixtos en el Departamento del Cesar.</t>
  </si>
  <si>
    <t>Prestación de servicios profesionales, para brindar asistencia técnica en la gestión y desarrollo de programas, proyectos y actividades a nivel regional orientada a la población migrante colombiana, retornada y núcleos familiares mixtos en los Departamentos del Quindio y Caldas.</t>
  </si>
  <si>
    <t>Prestación de servicios profesionales, para brindar asistencia técnica en la gestión y desarrollo de programas, proyectos y actividades a nivel regional orientada a la población migrante colombiana, retornada y núcleos familiares mixtos en los Departamento de Risaralda.</t>
  </si>
  <si>
    <t>Prestación de servicios profesionales, para brindar asistencia técnica en la gestión y desarrollo de programas, proyectos y actividades a nivel regional orientada a la población migrante colombiana, retornada y núcleos familiares mixtos en el Departamento del Atlantico.</t>
  </si>
  <si>
    <t>Prestación de servicios profesionales, para brindar asistencia técnica en la gestión y desarrollo de programas, proyectos y actividades a nivel regional orientada a la población migrante colombiana, retornada y núcleos familiares mixtos en el Departamento del Valle del Cauca.</t>
  </si>
  <si>
    <t>Prestación de servicios profesionales, para brindar asistencia técnica en la gestión y desarrollo de programas, proyectos y actividades a nivel regional orientada a la población migrante colombiana, retornada y núcleos familiares mixtos en el Departamento de Antioquia.</t>
  </si>
  <si>
    <t>Aunar esfuerzos administrativos, técnicos y financieros para fortalecer estrategias de atención humanitaria y recuperación temprana a población retornada y  nucleos familiares mixtos en situación de alta vulnerabilidad a través del sistema nacional de atención humanitaria al retorno</t>
  </si>
  <si>
    <t>Prestación de servicios profesionales para apoyar al Grupo Interno de Trabajo de Colombia Nos Une de la Dirección de Asuntos Migratorios, Consulares y Servicio al Ciudadano en lo relacionado con el apoyo en la creación de material gráfico,  que permita mantener informada a la población retornada y a la diáspora colombiana.</t>
  </si>
  <si>
    <t>Prestación de servicios profesionales para apoyar el Grupo Interno de Trabajo de Colombia Nos Une de la Dirección de Asuntos Migratorios, Consulares y Servicio al Ciudadano en lo relacionado en oferta de servicios para colombianos residentes en el exterior y en la  articulación con entidades del orden nacional, gestión, realización de convenios, creación de alianzas estratégicas, oferta gubernamental de servicios del Estado colombiano al exterior a través de los 109 consulados de Colombia en el exterior, en beneficio de los connacionales colombianos residentes en cada circunscripción</t>
  </si>
  <si>
    <t>Prestación de servicios profesionales para apoyar el Grupo Interno de Trabajo de Colombia Nos Une de la Dirección de Asuntos Migratorios, Consulares y Servicio al Ciudadano en lo relacionado con el apoyo en la creación de la Mesa Nacional de la Sociedad Civil para las Migraciones y en el seguimiento de las caracterizaciones de los colombianos residentes en el exterior</t>
  </si>
  <si>
    <t>43222500;81112200;72103300;81101700</t>
  </si>
  <si>
    <t>Adquisición, instalación, configuración y soporte de solución de proxy en la nube y confianza cero que permita asegurar el tráfico de navegación de internet; control, aseguramiento y el acceso seguro a aplicativos del ministerio de relaciones exteriores.</t>
  </si>
  <si>
    <t>Prestación de servicios para desarrollar el componente práctico del curso de Capacitación Diplomática y Consular 2023.</t>
  </si>
  <si>
    <t>Prestación de servicios profesionales en todos los temas relacionados con la actividad contractual a cargo del Grupo Interno de Trabajo de Licitaciones y Contratos para el Ministerio de Relaciones Exteriores y su Fondo Rotatorio.</t>
  </si>
  <si>
    <t>JAVIER BENAVIDES</t>
  </si>
  <si>
    <t>javier.benavides@cancilleria.gov.co</t>
  </si>
  <si>
    <t>Prestación de servicios profesionales en todos los temas financieros y administrativos relacionados con la actividad contractual a cargo del Grupo Interno de Trabajo de Licitaciones y Contratos para el Ministerio de Relaciones Exteriores y su Fondo Rotatorio</t>
  </si>
  <si>
    <t xml:space="preserve">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</si>
  <si>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EDGAR MARTINEZ</t>
  </si>
  <si>
    <t xml:space="preserve">Adicion REAJUSTE del contrato de arrendamiento cuyo objeto es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</si>
  <si>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El ARRENDADOR entrega al  ARRENDATARIO, a título de arrendamiento y éste recibe de aquél al mismo título el bien inmueble ubicados en la Calle 72 No. 5-90 de la ciudad de Bogotá D.C, para el funcionamiento de la Oficina MAPP - OEA.</t>
  </si>
  <si>
    <t xml:space="preserve">"El ARRENDADOR entrega al FONDO, a título el inmueble en la avenida 19 No. 98-01/11 manzana 59 urbanización el Chico norte en la ciudad de Bogotá D.C. para funcionamiento de la Sede Norte del Ministerio de Relaciones Exteriores y su Fondo Rotatorio para atención al público" </t>
  </si>
  <si>
    <t>"El ARRENDADOR entrega al FONDO, a título de arrendamiento y este recibe de aquel al mismo título el bien inmueble ubicada en la calle 53 No. 10-60 de la ciudad de Bogotá D.C. para el funcionamiento de la Sede de Pasaportes y la Sede de Archivo Central de la Entidad" </t>
  </si>
  <si>
    <t>Adicion REAJUSTE del contrato de arrendamiento cuyo objeto es "El ARRENDADOR entrega al FONDO, a título de arrendamiento y este recibe de aquel al mismo título el bien inmueble ubicada en la calle 53 No. 10-60 de la ciudad de Bogotá D.C. para el funcionamiento de la Sede de Pasaportes y la Sede de Archivo Central de la Entidad" </t>
  </si>
  <si>
    <t xml:space="preserve">El ARRENDADOR entrega al FONDO, a título de arrendamiento y este recibe de aquel al mismo tiempo las oficinas 404 y 405 garajes 111-112 edificio 19 del proyecto integrado Chambacu Carrera 13 B No. 26 - 78 de la Ciudad de Cartagena de Indias D T y C", </t>
  </si>
  <si>
    <t xml:space="preserve">Administración Edificio Torre 100 Sede Norte </t>
  </si>
  <si>
    <t xml:space="preserve">Administracion Oficina Alto Comisionado de Naciones Unidas para los Derechos Humanos </t>
  </si>
  <si>
    <t>73152108</t>
  </si>
  <si>
    <t xml:space="preserve">Servicio de mantenimiento preventivo, disponibilidad de atencion a eventualidades y correctivos al sistema de CCTV, para las Sedes del Ministerio de Relaciones Exteriores y su Fondo Rotatorio en Bogotá D.C.   </t>
  </si>
  <si>
    <t>76111500</t>
  </si>
  <si>
    <t xml:space="preserve">Servicio integral de aseo, cafetería y servicios generales Bogota D.C. </t>
  </si>
  <si>
    <t xml:space="preserve">Servicio integral de aseo, cafetería y servicios generales Cartagena de Indias D T y C. </t>
  </si>
  <si>
    <t xml:space="preserve">Adición REAJUSTE del SMMLV y el IPC para bienes del Servicio integral de aseo, cafetería y servicios generales Bogota D.C. </t>
  </si>
  <si>
    <t xml:space="preserve">Adición REAJUSTE del SMMLV y el IPC del Servicio integral de aseo, cafetería y servicios generales Cartagena de Indias D T y C. </t>
  </si>
  <si>
    <t>92121504</t>
  </si>
  <si>
    <t xml:space="preserve">Servicio de vigilancia y seguridad privada Sedes Bogotá D.C y Cartagena de Indias D.T y C. </t>
  </si>
  <si>
    <t xml:space="preserve">Adicion Tarifas Minimas Servicio de vigilancia y seguridad privada Sedes Bogotá D.C y Cartagena de Indias D.T y C. </t>
  </si>
  <si>
    <t>80161800</t>
  </si>
  <si>
    <t>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t>
  </si>
  <si>
    <t xml:space="preserve">Prestación del servicio de mantenimiento preventivo y correctivo con suministro de repuestos originales para los dos (2) ascensores MARCA OTIS y un (1) ascensor  LG (SIGMA) de propiedad del Fondo Rotatorio del Ministerio de Relaciones Exteriores en Bogota D.C. </t>
  </si>
  <si>
    <t xml:space="preserve">Prestación del servicio de mantenimiento preventivo y correctivo incluido el suministro de repuestos para los dos (2) ascensores MARCA ESTILO HOSTING y un (1) ascensor tipo monta libros MARCA GOLDSTAR, equipos de  propiedad del Fondo Rotatorio del Ministerio de Relaciones Exteriores en Bogota D.C. </t>
  </si>
  <si>
    <t>Prestación del servicio de mantenimiento preventivo y correctivo incluido el suministro de repuestos para los dos (2) ascensores MARCA PAANTEC de propiedad del Fondo Rotatorio del Ministerio de Relaciones Exteriores, ubicados en la Casa del Marqués de Valdehoyos en el Centro Histórico de la Ciudad de Cartagena de Indias D.T y C.  }</t>
  </si>
  <si>
    <t>72101511</t>
  </si>
  <si>
    <t xml:space="preserve">Prestación del servicio de mantenimiento preventivo y correctivo incluido el suministro de repuestos para los Aires Acondicionados de propiedad del Fondo Rotatorio del Ministerio de Relaciones Exteriores, ubicados en la Casa del Marqués de Valdehoyos en el Centro Histórico de la Ciudad de Cartagena de Indias D.T y C.  </t>
  </si>
  <si>
    <t>55101506</t>
  </si>
  <si>
    <t>Suscripciones a la revista semana impresas y digitales con destino a algunas dependencias del Ministerio de Relaciones Exteriores en Bogota D.C.</t>
  </si>
  <si>
    <t>Adquisición de suscripciones al periódico la republica, con destino a algunas dependencias del Ministerio de Relaciones Exteriores en Bogota D.C.</t>
  </si>
  <si>
    <t>Adquisición de suscripciones al periódico el tiempo y periódico portafolio, con destino a algunas dependencias del Ministerio de Relaciones Exteriores en Bogota D.C.</t>
  </si>
  <si>
    <t>Adquisición de suscripciones al periódico el espectador, con destino a algunas dependencias del Ministerio de Relaciones Exteriores en Bogota D.C.</t>
  </si>
  <si>
    <t>ADICION Contrato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t>
  </si>
  <si>
    <t>81101500</t>
  </si>
  <si>
    <t xml:space="preserve">Consultoria para la elaboración estudios tecnicos requeridos, diseños arquitectonicos y presupuesto para la adecuación funcional y dotación del Auditorio del Edificio Olaya Herrera de propiedad del MInisterio de Relaciones Exteriores en Bogota D.C., incluido el tramite de radicación de permisos ante autoridades del patrimonio y licencias que apliquen para su posterior intervencion. </t>
  </si>
  <si>
    <t>39121700</t>
  </si>
  <si>
    <t>SUMINISTRO DE MATERIALES DE CONSTRUCCION Y FERRETERIA PARA SUPLIR LAS NECESIDADES DEL MINISTERIO DE RELACIONES EXTERIORES Y SU FONDO ROTATORIO EN BOGOTA D.C.</t>
  </si>
  <si>
    <t>72102900</t>
  </si>
  <si>
    <t xml:space="preserve">Mantenimiento integral de inmuebles y oficinas a precios unitarios fijos sin formula de reajuste de los bienes de propiedad del Ministerio de Relaciones Exteriores y su Fondo Rotatorio o por los cuales sea legalmente responsable en Bogota D.C., y Cartagena de Indias D.T y C. </t>
  </si>
  <si>
    <t xml:space="preserve">Interventoria Tecnica, Administrativa, Financiera, al contrato de Mantenimiento integral de inmuebles y oficinas a precios unitarios fijos sin formula de reajuste de los bienes de propiedad del Ministerio de Relaciones Exteriores y su Fondo Rotatorio o por los cuales sea legalmente responsable en Bogota D.C., y Cartagena de Indias D.T y C.  </t>
  </si>
  <si>
    <t>"El ARRENDADOR entrega al FONDO, a título de arrendamiento y este recibe de aquel al mismo título el bien inmueble ubicado en la ZONA CENTRO  de la ciudad de Bogotá D.C. para el funcionamiento de una Sede de Expeidcion y entrega de Pasaportes y la Sede de Archivo Central de la Entidad" </t>
  </si>
  <si>
    <t>70171500</t>
  </si>
  <si>
    <t xml:space="preserve">Servicios de Evaluación de la calidad del Agua, análisis fisicoquimicos en las Sedes en Bogota D.C., y analisis del agua residual no domestica en la Sede Centro de Bogota D.C.   </t>
  </si>
  <si>
    <t>72151700</t>
  </si>
  <si>
    <t>Suministro, instalación y puesta en funcionamiento de un sistema integrado de control de acceso  para las recepciones de la sede principal del Ministerio de Relaciones Exteriores en Bogota D.C.</t>
  </si>
  <si>
    <t xml:space="preserve">Adicion Incremento por Decreto Servicio de vigilancia y seguridad privada Sedes Bogotá D.C y Cartagena de Indias D.T y C. </t>
  </si>
  <si>
    <t>SELECCIONAR UNA O VARIAS COMPAÑÍAS ASEGURADORAS LEGALMENTE CONSTITUIDAS EN COLOMBIA PARA QUE SUSCRIBA LA PÓLIZA DE SEGURO DE AUTOMÓVILES QUE AMPARE LOS BIENES E INTERESES PATRIMONIALES DEL PARQUE AUTOMOTOR DE PROPIEDAD DEL FONDO ROTATORIO DEL MINISTERIO DE RELACIONES EXTERIORES, Y AQUELLOS QUE SEA O FUERE RESPONSABLE O LE CORRESPONDA ASEGURAR, EN VIRTUD DE DISPOSICIÓN LEGAL, CONTRACTUAL O CONVENCIONAL.”</t>
  </si>
  <si>
    <t>ADICION Y PRORROGA Contrato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 -GRUPO II - INFIDELIDAD RIESGOS FINANCIEROS.</t>
  </si>
  <si>
    <t>46191601</t>
  </si>
  <si>
    <t xml:space="preserve">Recarga, mantenimiento general y adquisicion de Extintores de la Entidad en Bogota D.C. </t>
  </si>
  <si>
    <t>Prestación de servicios profesionales, para la asesoría jurídica de los asuntos propios y de competencia del Despacho del Ministro de Relaciones Exteriores</t>
  </si>
  <si>
    <t>CARLOS MORALES</t>
  </si>
  <si>
    <t>carlos.morales@cancilleria.gov.co</t>
  </si>
  <si>
    <t>Prestación de servicios para apoyar a la Jefatura de Gabinete en la coordinación con el GIT de prensa y comunicación corporativa en el desarrollo de estrategias de comunicaciones, atención a los requerimientos de los medios de comunicación y marketing político e institucional, con el fin de fortalecer la gestión y la imagen del Ministerio de Relaciones Exteriores.</t>
  </si>
  <si>
    <t>Prestación de servicios profesionales para el estudio, sustanciación y proyección de la segunda instancia en los procesos disciplinarios, cuando se hayan interpuesto los recursos que le correspondan resolver al Despacho del Ministro de Relaciones Exteriores y otros asuntos de competencia del Despacho que le sean asignados.</t>
  </si>
  <si>
    <t>Prestación de servicios de apoyo a la gestión de la Jefatura de Gabinete en el desarrollo de las actividades administrativas relacionadas con la revisión, el análisis, control y seguimiento de los diferentes requerimientos y tramites en general de competencia del Despacho de Ministro de Relaciones Exteriores</t>
  </si>
  <si>
    <t>JAVIER HIGUERA</t>
  </si>
  <si>
    <t xml:space="preserve">Prestar los servicios profesionales especializados en Derecho al despacho del Ministro de Relaciones Exteriores, para el asesoramiento, acompañamiento, estructuración y seguimiento, en los temas relacionados con la defensa de los intereses de Colombia ante la Corte Internacional de Justicia, estratégicos de la política exterior y el desarrollo de actividades en general asignadas por el Despacho.  </t>
  </si>
  <si>
    <t>Prestación de servicios profesionales para realizar análisis de vulnerabilidades, pruebas de penetración y mitigación a la plataforma de servidores, equipos de cómputo, equipos de comunicación, seguridad y sistemas de información del Ministerio de Relaciones Exteriores y Su Fondo Rotatorio.</t>
  </si>
  <si>
    <t>Prestación de servicios profesionales para la planeación, administración, gestión,  implementación, seguimiento, evaluación y mejora continua del proceso de Gestión de Información y Tecnología. del Ministerio de Relaciones Exteriores, respondiendo a los lineamientos y directrices de la Política de Gobierno Digital.</t>
  </si>
  <si>
    <t>Prestación de servicios profesionales en todos los temas relacionados con la actividad contractual a cargo del Grupo Interno de Trabajo de Licitaciones y Contratos para el Ministerio de Relaciones Exteriores y su Fondo Rotatorio</t>
  </si>
  <si>
    <t>“Prestación de servicios profesionales, para brindar asistencia técnica en la gestión y desarrollo de programas, proyectos y actividades a nivel regional orientada a la población migrante colombiana, retornada y núcleos familiares mixtos en el Departamento del Tolima.”</t>
  </si>
  <si>
    <t>“Prestación de servicios profesionales, para brindar asistencia técnica en la gestión y desarrollo de programas, proyectos y actividades a nivel regional y/o local orientadas a la prevención de una migración responsable, segura y ordenada en la Ciudad de Bogotá D.C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</si>
  <si>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Norte de Santander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</si>
  <si>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Bolívar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</si>
  <si>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Guajira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</si>
  <si>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Atlántico en el marco de la implementación de la política integral migratoria ley 2136 del 2021”</t>
  </si>
  <si>
    <t>Prestación de servicios para la elaboración de las pruebas relacionadas con «Colombia» y apoyar en la estructuración y metodología para la elaboración de las pruebas «Contexto Internacional», así mismo, la revisión y registro de las calificaciones de estas en la plataforma virtual correspondiente a la Fase I del Concurso de Ingreso a la Carrera Diplomática y Consular del año 2025.</t>
  </si>
  <si>
    <t>Prestar los servicios profesionales, para el desarrollo de la estrategia de comunicaciones y de medios, requerida para el posicionamiento y divulgación de contenidos que visibilicen las politicas adelantadas por el Ministerio de Relaciones Exteriores.</t>
  </si>
  <si>
    <t>Prestación de servicios profesionales, para el desarrollo de las actividades relacionadas con la producción,  propuesta creativa, edición de videos y contenidos, así como del registro  audiovisual  de todos aquellos eventos y encuentros que desarrolle el Ministerio de Relaciones Exteriores y/o su Fondo Rotatorio.</t>
  </si>
  <si>
    <t xml:space="preserve">Prestación de Servicios de apoyo a la gestión, para el desarrollo, seguimiento y control de las actividades administrativas del GIT de Prensa del Ministerio de Relaciones Exteriores. </t>
  </si>
  <si>
    <t>Prestar los servicios profesionales para el desarrollo de los procesos de comunicaciones y de medios, del GIT de Prensa y Comunicación Corporativa del Ministerio de Relaciones Exteriores.</t>
  </si>
  <si>
    <t>Prestación de servicios Profesionales como periodista para el desarrollo de la estrategia de comunicación y de medios de la oficina del Grupo Interno de Trabajo de Prensa y Comunicación Corporativa.</t>
  </si>
  <si>
    <t>Prestación de servicios de un profesional en derecho para asesorar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</si>
  <si>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</si>
  <si>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Profesionales para dictar la asignatura de Relaciones Internacionales 3 Profesionalizante en el Tercer Semestre de la Maestría en "Análisis de Problemas Políticos, Económicos e Internacionales Contemporáneos" del Instituto de Altos Estudios para el Desarrollo</t>
  </si>
  <si>
    <t>Prestación de Servicios Profesionales para dictar la asignatura de Ciencia Política 3 Profesionalizante en el Tercer Semestre de la Maestría en "Análisis de Problemas Políticos, Económicos e Internacionales Contemporáneos" del Instituto de Altos Estudios para el Desarrollo</t>
  </si>
  <si>
    <t>Prestación de Servicios Profesionales para dictar la asignatura de Economía 3 Profesionalizante en el Tercer Semestre de la Maestría en "Análisis de Problemas Políticos, Económicos e Internacionales Contemporáneos" del Instituto de Altos Estudios para el Desarrollo</t>
  </si>
  <si>
    <t>56101522</t>
  </si>
  <si>
    <t>Adquisicion sillas universitarias giratorias 360° brazos portalibros mecanismo eculizable giro de 180°.</t>
  </si>
  <si>
    <t>56101519</t>
  </si>
  <si>
    <t>Adquisicion mesas coworking para biblioteca</t>
  </si>
  <si>
    <t>44111900</t>
  </si>
  <si>
    <t xml:space="preserve">Adquisicón de tableros acrilicos para las instalaciones de la Academia Diplomática </t>
  </si>
  <si>
    <t>42191607</t>
  </si>
  <si>
    <t>Adquisicion blackouts para el salón cristal de la Academia Diplomática</t>
  </si>
  <si>
    <t>Honorarios para el delegado del Señor Ministro ante el Consejo Académico de la Academia Diplomática, parágrafo segundo del artículo 75 del Decreto Ley 274 de 2000.</t>
  </si>
  <si>
    <t>82121507;78121502;14111533;78102203;81112002;81112010</t>
  </si>
  <si>
    <t>Prestación de servicios para la impresión, empaque, distribución, transporte, recolección; calificación y revisión mediante lector óptico de las pruebas de «Colombia» y «Contexto Internacional», digitalización y custodia de las pruebas escritas del Concurso de Ingreso a la Carrera Diplomática y Consular del año 2025.</t>
  </si>
  <si>
    <t>77101500;76101500</t>
  </si>
  <si>
    <t>Adquisición de servicios especializados para la conservación del material bibliográfico (Saneamiento ambiental de las colecciones de la Biblioteca y de la Dirección de Soberanía Territorial).</t>
  </si>
  <si>
    <t>82121900</t>
  </si>
  <si>
    <t>Realizar los proceso de conservacion restauración de las colecciones de la biblioteca</t>
  </si>
  <si>
    <t>81111500;81112200</t>
  </si>
  <si>
    <t>Matenimiento  técnica especializada, mantenimiento preventivo y correctivo y soporte para el software bibliográfico ABCD de la Biblioteca del Ministerio de Relaciones Exteriores.</t>
  </si>
  <si>
    <t>82101600</t>
  </si>
  <si>
    <t>Prestación de Servicios de edición, diseño, corrección de estilo e impresión con linotipia de las diferentes publicaciones del Ministerio de Relaciones Exteriores</t>
  </si>
  <si>
    <t>86101800</t>
  </si>
  <si>
    <t>Membresía para la Academia Diplomática Augusto Ramírez Ocampo para ingresar al Foro Internacional de Formación Diplomática ($200 Euros)</t>
  </si>
  <si>
    <t>Prestación de servicios profesionales para  el mantenimiento y soporte del Sistema de Información Administrativo, Financiero y de Recursos Humanos - SIAD del Ministerio de Relaciones Exteriores</t>
  </si>
  <si>
    <t>Prestación de servicios profesionales para el mantenimiento y administración a las bases de datos SQL Server del Ministerio de Relaciones Exteriores y su Fondo Rotatorio</t>
  </si>
  <si>
    <t>81111500;81111801</t>
  </si>
  <si>
    <t>Prestacion de Srvicios para el desarrollo y mantenimento de software en .NET de la saplicaciones asiganadas del Ministerio de Relaciones Exteriores</t>
  </si>
  <si>
    <t>Prestación de servicios profesionales para la gestión de la infraestructura de red LAN, Firewall, Seguridad Perimetral y WLAN CISCO, conectividad, centro de datos y comunicaciones con las que cuenta el Ministerio de Relaciones Exteriores, garantizando la disponibilidad de los servicios asociados a red.</t>
  </si>
  <si>
    <t xml:space="preserve">Servicio de Centro de Contacto Gestionadodel 01/01/2023 al 30/04/2023 </t>
  </si>
  <si>
    <t>Prestación de servicios profesionales de ingeniería para administración de plataforma tecnológica para la autenticación biométrica con la Registraduría Nacional del Estado Civil 01/01/2023 al 30/11/2023</t>
  </si>
  <si>
    <t>81112200;43222500</t>
  </si>
  <si>
    <t>Mantenimiento y soporte,renovación de contratos de garantía y licenciamiento de equipos activos de red, soluciones de seguridad avanzada, filtrado URLs para firepowers y stealwatch de CISCO 1/01/2023 - 30/03/2023</t>
  </si>
  <si>
    <t>43233200;43222500;43232300;81111800</t>
  </si>
  <si>
    <t>Servicio de WAF y monitoreo de seguridad para las páginas web del ministerio de relaciones exteriores de colombia del 01-01-2023 al 30-04-2023</t>
  </si>
  <si>
    <t>Servicio de suministro y soporte de canales de comunicación e internet  para el Ministerio de Relaciones Exteriores "del 01-01-2023 al 24-04-2023</t>
  </si>
  <si>
    <t>Servicio de soporte a usuarios de tecnologías de información a través de mesa de ayuda y mantenimiento preventivo y correctivo con suministro de repuestos del 01/01/2023 al 30/11/2023</t>
  </si>
  <si>
    <t>ADICION Y MODIFICACION Servicio de soporte a usuarios de tecnologías de información a través de mesa de ayuda y mantenimiento preventivo y correctivo con suministro de repuestos Ajuste Incremento 2023 y tecnico 7x24</t>
  </si>
  <si>
    <t>Contratar los servicios de la Universidad Nacional de Colombia para la actualización de la cartilla virtual de estudio y elaboración  de los exámenes de conocimientos que permita a los extranjeros residentes en Colombia acreditar conocimientos sobre Constitución Política, historia patria, geografía de Colombia y castellano (cuando este no sea la lengua materna del extranjero), dentro del trámite de nacionalidad colombiana por adopción en cumplimiento de lo establecido en el artículo 34 del decreto 2106 de 2019 en el año 2024.</t>
  </si>
  <si>
    <t>Dictar clases de idiomas en el Curso de Capacitación Diplomática y Consular 2023 y realizar y evaluar las pruebas de idiomas de uso diplomático diferentes al español del Examen de Idoneidad Profesional para ascenso dentro del escalafón de la Carrera Diplomática y Consular 2023.</t>
  </si>
  <si>
    <t>MARIA CAMILA ASCUNTAR VITERI</t>
  </si>
  <si>
    <t>43231505;43231508;81111508;81112200</t>
  </si>
  <si>
    <t>Adquisicion del Sistema de información para los procesos de Gestion de Talento Humano y de Gestion Administrativa del Ministerio de Relaciones Exteriores y su Fondo Rotatorio.</t>
  </si>
  <si>
    <t>81111705</t>
  </si>
  <si>
    <t>Actualizacion del Sistema SITAC del Ministerio de Relaciones Exteriores y su Fondo Rotatorio.</t>
  </si>
  <si>
    <t>86101700;86101600</t>
  </si>
  <si>
    <t>Aunar esfuerzos entre el Fondo Rotatorio del Ministerio de Relaciones Exteriores y la Universidad o entidad educativa con la que se pretende suscribir el convenio bien sea Convenio Interadministrativo, Convenio de Asociación, Convenio de Cooperación con el fin de desarrollar programas de educación formal e informal, para fortalecer las competencias de los colombianos en el exterior, los beneficiarios de la Ley 1565 del 2012 y la Ley 2136 del 2021, los funcionarios del Fondo Rotatorio del Ministerio de Relaciones Exteriores y a sus familiares de primer grado de consanguinidad."</t>
  </si>
  <si>
    <t>ALONSO LOZADA</t>
  </si>
  <si>
    <t>alonso.lozada@cancilleria.gov.co</t>
  </si>
  <si>
    <t>Prestar los servicios de apoyo a la gestión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t>
  </si>
  <si>
    <t>Prestar los servicios  de apoyo a la gestión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t>
  </si>
  <si>
    <t>78181700</t>
  </si>
  <si>
    <t>SUMINISTRO DEL COMBUSTIBLE PARA EL PARQUE AUTOMOTOR DEL MINISTERIO DE RELACIONES EXTERIORES Y SU FONDO ROTATORIO</t>
  </si>
  <si>
    <t>JOSE GUIOVANY CRUZ ACUÑA</t>
  </si>
  <si>
    <t>jose.cruz@cancilleria.gov.co</t>
  </si>
  <si>
    <t>84131603</t>
  </si>
  <si>
    <t xml:space="preserve">ADQUISICIÓN DE SEGUROS OBLIGATORIOS DE ACCIDENTE DE TRÁNSITO - SOAT- PARA LOS VEHÍCULOS DE PROPIEDAD DEL FONDO ROTATORIO DEL MINISTERIO DE RELACIONES EXTERIORES O DE AQUELLOS POR LOS CUALES SEA LEGAL O CONTRACTUALMENTE RESPONSABLE EN BOGOTA D.C. </t>
  </si>
  <si>
    <t>DANIEL AREVALO</t>
  </si>
  <si>
    <t>daniel.arevalo@cancilleria.gov.co</t>
  </si>
  <si>
    <t>25101503</t>
  </si>
  <si>
    <t>CELEBRAR, A TRAVÉS DE LA TIENDA VIRTUAL DEL ESTADO COLOMBIANO UNA ORDEN DE COMPRA, BAJO EL ACUERDO MARCO DE PRECIOS PARA EL TRASPORTE TERRESTRE NUMERO  CCE-163-III-AMP-2020, ADQUISICIÓN DE VEINTINUEVE (29) VEHÍCULOS HÍBRIDOS Y DOCE (12) CAMIONETAS HÍBRIDAS 4X4 PARA EL TRANSPORTE TERRESTRE DE LOS FUNCIONARIOS DEL MINISTERIO DE RELACIONES EXTERIORES Y SU FONDO ROTATORIO QUE PERMITAN EL FORTALECIMIENTO INSTITUCIONAL DE LA ENTIDAD.</t>
  </si>
  <si>
    <t>25101501</t>
  </si>
  <si>
    <t>CELEBRAR, A TRAVÉS DE LA TIENDA VIRTUAL DEL ESTADO COLOMBIANO UNA ORDEN DE COMPRA, BAJO EL ACUERDO MARCO DE PRECIOS PARA EL TRASPORTE TERRESTRE NUMERO  CCE-163-III-AMP-2020, ADQUISICION DE UN (1)  VEHICULO TIPO MICRO BUS PARA EL FORTALECIMIENTO INSTITUCIONAL DEL MINISTERIO DE RELACIONES EXTERIORES Y SU FONDO ROTATORIO.</t>
  </si>
  <si>
    <t>Prestación de servicios profesionales para brindar apoyo administrativo y ambiental al Grupo Interno de Transporte de la Dirección Administrativa y Financiera del Ministerio de Relaciones Exteriores.</t>
  </si>
  <si>
    <t>GUIOVANNY CRUZ</t>
  </si>
  <si>
    <t>PRESTACIÓN DE SERVICIOS TÉCNICOS PARA BRINDAR APOYO ADMINISTRATIVO AL GRUPO INTERNO DE TRANSPORTE DE LA DIRECCIÓN ADMINISTRATIVA Y FINANCIERA DEL MINISTERIO DE RELACIONES EXTERIORES</t>
  </si>
  <si>
    <t>Prestación de servicios profesionales para apoyar al Grupo Interno de Trabajo Financiero de la Dirección Administrativa y Financiera en el cumplimiento de actividades propias de la contabilidad del Ministerio de Relaciones Exteriores</t>
  </si>
  <si>
    <t>ANGELA ACOSTA</t>
  </si>
  <si>
    <t>angela.acosta@cancilleria.gov.co</t>
  </si>
  <si>
    <t>Prestación de servicios profesionales para apoyar al Grupo Interno de Trabajo Financiero de la Dirección Administrativa y Financiera en el cumplimiento de actividades propias de la pagaduría del Ministerio de Relaciones Esxteriores</t>
  </si>
  <si>
    <t>Prestación de servicios profesionales en derecho, para la asesoría y representación judicial y extrajudicial del Ministerio de Relaciones Exteriores y su Fondo Rotatorio respecto a los temas y controversias relacionadas con pasaportes en la licitación Pública No. 001 de 2023 adelantada por el Fondo Rotatorio del Ministerio de Relaciones Exteriores.</t>
  </si>
  <si>
    <t>ANDRES LEONARDO MENDOZA PAREDES</t>
  </si>
  <si>
    <t>andres.mendoza@cancilleria.gov.co</t>
  </si>
  <si>
    <t>Id Pro</t>
  </si>
  <si>
    <t>Programa</t>
  </si>
  <si>
    <t>Proyectos</t>
  </si>
  <si>
    <t>Líneas de Acción</t>
  </si>
  <si>
    <t>Ene</t>
  </si>
  <si>
    <t>Feb</t>
  </si>
  <si>
    <t>Mar</t>
  </si>
  <si>
    <t>Abr</t>
  </si>
  <si>
    <t>May</t>
  </si>
  <si>
    <t>Jun</t>
  </si>
  <si>
    <t>Jul</t>
  </si>
  <si>
    <t>Ago</t>
  </si>
  <si>
    <t>Sep</t>
  </si>
  <si>
    <t>Oct</t>
  </si>
  <si>
    <t>Nov</t>
  </si>
  <si>
    <t>Dic</t>
  </si>
  <si>
    <t>Gobernanza Arquitectura T.I.</t>
  </si>
  <si>
    <t>PRY-SIN-1.1  Gobernanza de Arquitectura T.I.</t>
  </si>
  <si>
    <t>OPS -  Gestión de Proyectos</t>
  </si>
  <si>
    <t xml:space="preserve">OPS - Gobierno Digital habilitador de Arquitectura Empresarial </t>
  </si>
  <si>
    <t xml:space="preserve">OPS - Dominio Gobierno de TI </t>
  </si>
  <si>
    <t>PRY-SIN-1.2  MEGA HOPEX Gestión de Arquitectura</t>
  </si>
  <si>
    <t>Fortalecimiento Sistemas Misionales</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</si>
  <si>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</si>
  <si>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OPS - Desarrollo, Evolución y Sostenibilidad de los Sistemas de Información</t>
  </si>
  <si>
    <t>Servicios de información actualizados y nuevos Sistemas de Información</t>
  </si>
  <si>
    <t>Desarrollo, implementación y soporte integral  de  la solucion tecnológica</t>
  </si>
  <si>
    <t>PRY-SIN-1.10  Sistema Biométrico Facial incluido Torniquetes</t>
  </si>
  <si>
    <t>Proy-SIN-1.4  ERP. planificación de recursos empresariales (enterprise resourcing planning)</t>
  </si>
  <si>
    <t>Proy-SIN-1.5  Sistema Gestión Documental Electrónico y de Archivo</t>
  </si>
  <si>
    <t>Proy-SIN-1.8  Fortalecimiento del modelo de atención interna de mesa de servicio.</t>
  </si>
  <si>
    <t>OPS - Fortalecimiento de Capacidades para la Gestión de Infraestructura y Servicios Tecnológicos</t>
  </si>
  <si>
    <t>Sostenibilidad de los Servicios Tecnologicos</t>
  </si>
  <si>
    <t>Servicio de Centro de Contacto</t>
  </si>
  <si>
    <t xml:space="preserve">Servicio de mantenimiento y soporte técnico para el sistema de digiturno </t>
  </si>
  <si>
    <t>Servicio de plataforma virtual de aprendizaje</t>
  </si>
  <si>
    <t>PRY-TEC-1.2  Realizar e implementar la segunda iteración del ejercicio de arquitectura empresarial para los dominios de tecnología y seguridad</t>
  </si>
  <si>
    <t>Proy-TEC-1.3  Implementar un esquema de alta disponibilidad y recuperación para la infraestructura y servicios tecnológicos</t>
  </si>
  <si>
    <t>Suministro y Soporte de Canales de Comunicación e Internet</t>
  </si>
  <si>
    <t xml:space="preserve">Proy-TEC-1.4  Implementar la Infraestructura y Servicios Base para Capacidades de Analítica y Big Data </t>
  </si>
  <si>
    <t>OPS - Fortalecimiento de Capacidades de Análitica</t>
  </si>
  <si>
    <t>PG-SEG-01 Fortalecimiento de la seguridad y aspectos asociados</t>
  </si>
  <si>
    <t xml:space="preserve">Proy-SEG-1.1  Fortalecimiento Integral de la Seguridad: Desarrollo de Controles Y Relaciones con Proveedores </t>
  </si>
  <si>
    <t>Responsable ( dependencia)</t>
  </si>
  <si>
    <t>Dirección de Gestión de Información y Tecnologías</t>
  </si>
  <si>
    <t>Programa PETI</t>
  </si>
  <si>
    <t>Proyectos PETI</t>
  </si>
  <si>
    <t>PG-TEC-01 Fortalecimiento de la arquitectura y servicios de tecnología y seguridad</t>
  </si>
  <si>
    <t>Proy-TEC-1.1  Transformación integral de servicios tecnológicos: innovación, fortalecimiento y eficiencia</t>
  </si>
  <si>
    <t>Fortalecimiento Sistemas Estratégicos y de Apoyo</t>
  </si>
  <si>
    <t>Programa de Fortalecimiento Sistemas Misionales</t>
  </si>
  <si>
    <t>OPS - Dominio Gobierno de TI - Contratación</t>
  </si>
  <si>
    <t>OPS - Dominio Gobierno de TI - Jurídica</t>
  </si>
  <si>
    <t>OPS - Gobierno Digital habilitador de Arquitectura Empresarial: Dominio Seguridad y Privacidad de la Información</t>
  </si>
  <si>
    <t>OPS - Dominio Gobierno de TI - Contratación Experto Estrategia TI</t>
  </si>
  <si>
    <t>OPS - Dominio Gobierno de TI - Contratación Experto TI</t>
  </si>
  <si>
    <t>OPS - Seguridad y Privacidad de la Información</t>
  </si>
  <si>
    <t>OPS - Infraestructura y Servicios Tecnológicos</t>
  </si>
  <si>
    <t>Portafolio/Programa</t>
  </si>
  <si>
    <t>Presupuesto</t>
  </si>
  <si>
    <t>Fuente de Financiamiento</t>
  </si>
  <si>
    <t>Programa de Fortalecimiento Sistemas Estratégicos y de Apoyo</t>
  </si>
  <si>
    <t>Programa Gobernanza Arquitectura T.I.</t>
  </si>
  <si>
    <t>Transformación digital</t>
  </si>
  <si>
    <t>Proy-SIN-1.15  Implementación de plataformas para la integración e interoperabilidad</t>
  </si>
  <si>
    <t>Programa de Fortalecimiento Sistemas Misionales:  Desarrollo, implementación y soporte integral  de  la solucion tecnológica</t>
  </si>
  <si>
    <t>Recursos Propios</t>
  </si>
  <si>
    <t>Dominio GD (OPS)</t>
  </si>
  <si>
    <t>Lineas de Acción</t>
  </si>
  <si>
    <t>Implementacion y Sostenibilidad del SGDEA</t>
  </si>
  <si>
    <t>Adopción Modelo Interno de Atención - Mesa Servicios</t>
  </si>
  <si>
    <t xml:space="preserve">Renovar la infraestructura de TI </t>
  </si>
  <si>
    <t>OPS - Segunda Iteracion AE-TI</t>
  </si>
  <si>
    <t>Vigencia 2026</t>
  </si>
  <si>
    <t>Plataformas para la integración e interoperabilidad</t>
  </si>
  <si>
    <t>Sistema Biométrico Facial incluido Torniquetes</t>
  </si>
  <si>
    <t>Fortalecimiento de Capacidades para la Gestión de Infraestructura y Servicios Tecnológicos</t>
  </si>
  <si>
    <t>OPS - Fortalecimiento para el seguimiento a los controles de seguridad</t>
  </si>
  <si>
    <t>Auditoría de certificación ISO 27001:2022</t>
  </si>
  <si>
    <t>Gobierno de Datos Cancilleria</t>
  </si>
  <si>
    <t>PRY-INF-1.1  Modelo de Gobierno de Datos</t>
  </si>
  <si>
    <t>PRY-INF-1.2  Aprovechamiento de analítica de Datos</t>
  </si>
  <si>
    <t>PRY-INF-1.3  Consolidación de política estadistica, datos abiertos y seguridad de la información</t>
  </si>
  <si>
    <t>Instauración de la capacidad de Gobierno y Gestion de la Arquitectura Empresarial para la transformacion digital de la Cancilleria</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</si>
  <si>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</si>
  <si>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</si>
  <si>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Consolidacion de un marco de gestión de capacidades para la transformación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</si>
  <si>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</si>
  <si>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</si>
  <si>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</si>
  <si>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</si>
  <si>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Consolidacion de servicios institucionales pertinentes, eficientes y de calidad para el ciudadano y grupo de interés mediante el uso intensivo de las TI.</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</si>
  <si>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</si>
  <si>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</si>
  <si>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</si>
  <si>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</si>
  <si>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Adopción controles de seguridad</t>
  </si>
  <si>
    <t>Adopción de controles de seguridad</t>
  </si>
  <si>
    <t>Fortalecimiento para el seguimiento a los controles de seguridad</t>
  </si>
  <si>
    <t>Total  recursos para ejecución PETI Vigencia 2023</t>
  </si>
  <si>
    <t>Recursos Presupuesto Entidad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</si>
</sst>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 &quot;COP&quot;"/>
  </numFmts>
  <fonts count="21" x14ac:knownFonts="1">
    <font>
      <sz val="11"/>
      <color theme="1"/>
      <name val="Aptos Narrow"/>
      <family val="2"/>
      <scheme val="minor"/>
    </font>
    <font>
      <u/>
      <sz val="11"/>
      <color theme="10"/>
      <name val="Aptos Narrow"/>
      <family val="2"/>
      <scheme val="minor"/>
    </font>
    <font>
      <sz val="11"/>
      <name val="Calibri"/>
      <family val="2"/>
    </font>
    <font>
      <sz val="11"/>
      <color theme="1"/>
      <name val="Nunito Sans"/>
    </font>
    <font>
      <sz val="11"/>
      <color theme="1"/>
      <name val="Aptos Narrow"/>
      <family val="2"/>
    </font>
    <font>
      <b/>
      <sz val="14"/>
      <color theme="1"/>
      <name val="Verdana"/>
      <family val="2"/>
    </font>
    <font>
      <sz val="10"/>
      <color theme="1"/>
      <name val="Arial"/>
      <family val="2"/>
    </font>
    <font>
      <b/>
      <sz val="10"/>
      <color theme="1"/>
      <name val="Verdana"/>
      <family val="2"/>
    </font>
    <font>
      <sz val="10"/>
      <color theme="1"/>
      <name val="Verdana"/>
      <family val="2"/>
    </font>
    <font>
      <sz val="11"/>
      <color theme="1"/>
      <name val="Aptos Narrow"/>
      <family val="2"/>
      <scheme val="minor"/>
    </font>
    <font>
      <sz val="11"/>
      <color theme="1"/>
      <name val="Arial"/>
      <family val="2"/>
    </font>
    <font>
      <sz val="12"/>
      <color theme="1"/>
      <name val="Arial"/>
      <family val="2"/>
    </font>
    <font>
      <sz val="11"/>
      <color theme="1"/>
      <name val="Calibri"/>
      <family val="2"/>
    </font>
    <font>
      <sz val="11"/>
      <color rgb="FF000000"/>
      <name val="Nunito Sans"/>
    </font>
    <font>
      <sz val="11"/>
      <color rgb="FFFFFFFF"/>
      <name val="Aptos Narrow"/>
      <family val="2"/>
    </font>
    <font>
      <sz val="11"/>
      <color rgb="FF000000"/>
      <name val="Aptos Narrow"/>
      <family val="2"/>
    </font>
    <font>
      <sz val="11"/>
      <name val="Aptos Narrow"/>
      <family val="2"/>
    </font>
    <font>
      <sz val="11"/>
      <color rgb="FF747474"/>
      <name val="Nunito Sans"/>
    </font>
    <font>
      <sz val="11"/>
      <color rgb="FF747474"/>
      <name val="Calibri"/>
      <family val="2"/>
    </font>
    <font>
      <sz val="11"/>
      <color rgb="FF747474"/>
      <name val="Aptos Narrow"/>
      <family val="2"/>
    </font>
    <font>
      <b/>
      <sz val="11"/>
      <color rgb="FF000000"/>
      <name val="Aptos Narrow"/>
      <family val="2"/>
    </font>
  </fonts>
  <fills count="16">
    <fill>
      <patternFill patternType="none"/>
    </fill>
    <fill>
      <patternFill patternType="gray125"/>
    </fill>
    <fill>
      <patternFill patternType="solid">
        <fgColor rgb="FF0070C0"/>
        <bgColor indexed="64"/>
      </patternFill>
    </fill>
    <fill>
      <patternFill patternType="solid">
        <fgColor rgb="FFF5F9FD"/>
        <bgColor rgb="FF000000"/>
      </patternFill>
    </fill>
    <fill>
      <patternFill patternType="solid">
        <fgColor rgb="FF808080"/>
        <bgColor indexed="64"/>
      </patternFill>
    </fill>
    <fill>
      <patternFill patternType="solid">
        <fgColor rgb="FFDBE5F1"/>
        <bgColor indexed="64"/>
      </patternFill>
    </fill>
    <fill>
      <patternFill patternType="solid">
        <fgColor rgb="FFFFFF00"/>
        <bgColor indexed="64"/>
      </patternFill>
    </fill>
    <fill>
      <patternFill patternType="solid">
        <fgColor rgb="FFDFECF9"/>
        <bgColor rgb="FF000000"/>
      </patternFill>
    </fill>
    <fill>
      <patternFill patternType="solid">
        <fgColor rgb="FFF5FCF2"/>
        <bgColor rgb="FF000000"/>
      </patternFill>
    </fill>
    <fill>
      <patternFill patternType="solid">
        <fgColor rgb="FF0070C0"/>
        <bgColor rgb="FF000000"/>
      </patternFill>
    </fill>
    <fill>
      <patternFill patternType="solid">
        <fgColor rgb="FFCFEFC3"/>
        <bgColor rgb="FF000000"/>
      </patternFill>
    </fill>
    <fill>
      <patternFill patternType="solid">
        <fgColor rgb="FFD0D0D0"/>
        <bgColor rgb="FF000000"/>
      </patternFill>
    </fill>
    <fill>
      <patternFill patternType="solid">
        <fgColor rgb="FFE8E8E8"/>
        <bgColor rgb="FF000000"/>
      </patternFill>
    </fill>
    <fill>
      <patternFill patternType="solid">
        <fgColor rgb="FFFBE2D5"/>
        <bgColor rgb="FF000000"/>
      </patternFill>
    </fill>
    <fill>
      <patternFill patternType="solid">
        <fgColor rgb="FFDAE9F8"/>
        <bgColor rgb="FF000000"/>
      </patternFill>
    </fill>
    <fill>
      <patternFill patternType="solid">
        <fgColor rgb="FF00206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dashed">
        <color indexed="64"/>
      </left>
      <right/>
      <top style="dashed">
        <color indexed="64"/>
      </top>
      <bottom style="dashed">
        <color indexed="64"/>
      </bottom>
      <diagonal/>
    </border>
    <border>
      <left/>
      <right/>
      <top/>
      <bottom style="dashed">
        <color indexed="64"/>
      </bottom>
      <diagonal/>
    </border>
    <border>
      <left style="dotted">
        <color theme="1"/>
      </left>
      <right style="dotted">
        <color theme="1"/>
      </right>
      <top style="dotted">
        <color theme="1"/>
      </top>
      <bottom style="dotted">
        <color theme="1"/>
      </bottom>
      <diagonal/>
    </border>
    <border>
      <left style="dotted">
        <color rgb="FF000000"/>
      </left>
      <right style="dotted">
        <color rgb="FF000000"/>
      </right>
      <top style="dotted">
        <color rgb="FF000000"/>
      </top>
      <bottom style="dotted">
        <color rgb="FF000000"/>
      </bottom>
      <diagonal/>
    </border>
    <border>
      <left/>
      <right/>
      <top style="thin">
        <color indexed="64"/>
      </top>
      <bottom/>
      <diagonal/>
    </border>
    <border>
      <left style="dashed">
        <color indexed="64"/>
      </left>
      <right style="dashed">
        <color indexed="64"/>
      </right>
      <top style="dashed">
        <color indexed="64"/>
      </top>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bottom style="dashed">
        <color indexed="64"/>
      </bottom>
      <diagonal/>
    </border>
    <border>
      <left style="dashed">
        <color indexed="64"/>
      </left>
      <right style="dashed">
        <color indexed="64"/>
      </right>
      <top style="dashDotDot">
        <color indexed="64"/>
      </top>
      <bottom/>
      <diagonal/>
    </border>
    <border>
      <left/>
      <right style="dashed">
        <color indexed="64"/>
      </right>
      <top style="dashed">
        <color indexed="64"/>
      </top>
      <bottom style="dashed">
        <color indexed="64"/>
      </bottom>
      <diagonal/>
    </border>
    <border>
      <left style="dashDotDot">
        <color indexed="64"/>
      </left>
      <right/>
      <top style="dashDotDot">
        <color indexed="64"/>
      </top>
      <bottom style="dashDotDot">
        <color indexed="64"/>
      </bottom>
      <diagonal/>
    </border>
    <border>
      <left style="dotted">
        <color rgb="FF000000"/>
      </left>
      <right style="dotted">
        <color rgb="FF000000"/>
      </right>
      <top style="dotted">
        <color rgb="FF000000"/>
      </top>
      <bottom/>
      <diagonal/>
    </border>
    <border>
      <left style="dotted">
        <color rgb="FF000000"/>
      </left>
      <right style="dotted">
        <color rgb="FF000000"/>
      </right>
      <top/>
      <bottom/>
      <diagonal/>
    </border>
    <border>
      <left style="dotted">
        <color rgb="FF000000"/>
      </left>
      <right style="dotted">
        <color rgb="FF000000"/>
      </right>
      <top/>
      <bottom style="dotted">
        <color rgb="FF000000"/>
      </bottom>
      <diagonal/>
    </border>
    <border>
      <left/>
      <right style="dotted">
        <color rgb="FFBFBFBF"/>
      </right>
      <top style="dotted">
        <color rgb="FFBFBFBF"/>
      </top>
      <bottom style="dotted">
        <color rgb="FFBFBFBF"/>
      </bottom>
      <diagonal/>
    </border>
    <border>
      <left style="dotted">
        <color rgb="FFBFBFBF"/>
      </left>
      <right style="dotted">
        <color rgb="FFBFBFBF"/>
      </right>
      <top style="dotted">
        <color rgb="FFBFBFBF"/>
      </top>
      <bottom style="dotted">
        <color rgb="FFBFBFBF"/>
      </bottom>
      <diagonal/>
    </border>
    <border>
      <left style="dashed">
        <color indexed="64"/>
      </left>
      <right/>
      <top style="dashDotDot">
        <color indexed="64"/>
      </top>
      <bottom/>
      <diagonal/>
    </border>
    <border>
      <left style="dashed">
        <color indexed="64"/>
      </left>
      <right/>
      <top/>
      <bottom style="dashed">
        <color indexed="64"/>
      </bottom>
      <diagonal/>
    </border>
    <border>
      <left style="dashed">
        <color indexed="64"/>
      </left>
      <right style="dashed">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top/>
      <bottom/>
      <diagonal/>
    </border>
  </borders>
  <cellStyleXfs count="8">
    <xf numFmtId="0" fontId="0" fillId="0" borderId="0"/>
    <xf numFmtId="0" fontId="1" fillId="0" borderId="0"/>
    <xf numFmtId="0" fontId="5" fillId="4" borderId="1" applyNumberFormat="0" applyProtection="0">
      <alignment horizontal="left" vertical="center"/>
    </xf>
    <xf numFmtId="0" fontId="6" fillId="0" borderId="0"/>
    <xf numFmtId="0" fontId="7" fillId="5" borderId="0" applyNumberFormat="0" applyBorder="0" applyProtection="0">
      <alignment horizontal="center" vertical="center"/>
    </xf>
    <xf numFmtId="49" fontId="8" fillId="0" borderId="0" applyFill="0" applyBorder="0" applyProtection="0">
      <alignment horizontal="left" vertical="center"/>
    </xf>
    <xf numFmtId="164" fontId="6" fillId="0" borderId="0" applyFont="0" applyFill="0" applyBorder="0" applyAlignment="0" applyProtection="0"/>
    <xf numFmtId="44" fontId="9" fillId="0" borderId="0" applyFont="0" applyFill="0" applyBorder="0" applyAlignment="0" applyProtection="0"/>
  </cellStyleXfs>
  <cellXfs count="123">
    <xf numFmtId="0" fontId="0" fillId="0" borderId="0" xfId="0"/>
    <xf numFmtId="0" fontId="6" fillId="0" borderId="0" xfId="3" applyProtection="1">
      <protection locked="0"/>
    </xf>
    <xf numFmtId="0" fontId="7" fillId="5" borderId="6" xfId="4" applyBorder="1" applyProtection="1">
      <alignment horizontal="center" vertical="center"/>
    </xf>
    <xf numFmtId="0" fontId="7" fillId="5" borderId="0" xfId="4" applyAlignment="1" applyProtection="1">
      <alignment horizontal="center" vertical="center" wrapText="1"/>
    </xf>
    <xf numFmtId="0" fontId="7" fillId="5" borderId="0" xfId="4" applyProtection="1">
      <alignment horizontal="center" vertical="center"/>
    </xf>
    <xf numFmtId="49" fontId="8" fillId="0" borderId="0" xfId="5" applyProtection="1">
      <alignment horizontal="left" vertical="center"/>
      <protection locked="0"/>
    </xf>
    <xf numFmtId="49" fontId="8" fillId="6" borderId="0" xfId="5" applyFill="1" applyAlignment="1" applyProtection="1">
      <alignment horizontal="left" vertical="center" wrapText="1"/>
      <protection locked="0"/>
    </xf>
    <xf numFmtId="164" fontId="0" fillId="0" borderId="0" xfId="6" applyFont="1" applyProtection="1">
      <protection locked="0"/>
    </xf>
    <xf numFmtId="49" fontId="8" fillId="6" borderId="0" xfId="5" applyFill="1" applyProtection="1">
      <alignment horizontal="left" vertical="center"/>
      <protection locked="0"/>
    </xf>
    <xf numFmtId="49" fontId="8" fillId="0" borderId="0" xfId="5" applyAlignment="1" applyProtection="1">
      <alignment horizontal="left" vertical="center" wrapText="1"/>
      <protection locked="0"/>
    </xf>
    <xf numFmtId="0" fontId="6" fillId="0" borderId="0" xfId="3" applyAlignment="1" applyProtection="1">
      <alignment wrapText="1"/>
      <protection locked="0"/>
    </xf>
    <xf numFmtId="0" fontId="6" fillId="0" borderId="0" xfId="3"/>
    <xf numFmtId="0" fontId="4" fillId="0" borderId="0" xfId="0" applyFont="1"/>
    <xf numFmtId="164" fontId="11" fillId="0" borderId="0" xfId="3" applyNumberFormat="1" applyFont="1" applyProtection="1">
      <protection locked="0"/>
    </xf>
    <xf numFmtId="49" fontId="8" fillId="0" borderId="0" xfId="5" applyFill="1" applyAlignment="1" applyProtection="1">
      <alignment horizontal="left" vertical="center" wrapText="1"/>
      <protection locked="0"/>
    </xf>
    <xf numFmtId="0" fontId="2" fillId="3" borderId="5" xfId="0" applyFont="1" applyFill="1" applyBorder="1" applyAlignment="1">
      <alignment horizontal="left" vertical="center" wrapText="1"/>
    </xf>
    <xf numFmtId="0" fontId="4" fillId="3" borderId="5" xfId="0" applyFont="1" applyFill="1" applyBorder="1" applyAlignment="1">
      <alignment horizontal="left"/>
    </xf>
    <xf numFmtId="0" fontId="7" fillId="5" borderId="0" xfId="4" applyAlignment="1" applyProtection="1">
      <alignment horizontal="left" vertical="center" wrapText="1"/>
    </xf>
    <xf numFmtId="0" fontId="2" fillId="8" borderId="5" xfId="0" applyFont="1" applyFill="1" applyBorder="1" applyAlignment="1">
      <alignment horizontal="left" vertical="center" wrapText="1"/>
    </xf>
    <xf numFmtId="0" fontId="4" fillId="8" borderId="5" xfId="0" applyFont="1" applyFill="1" applyBorder="1" applyAlignment="1">
      <alignment vertical="center" wrapText="1"/>
    </xf>
    <xf numFmtId="44" fontId="4" fillId="8" borderId="5" xfId="0" applyNumberFormat="1" applyFont="1" applyFill="1" applyBorder="1"/>
    <xf numFmtId="0" fontId="4" fillId="8" borderId="5" xfId="0" applyFont="1" applyFill="1" applyBorder="1"/>
    <xf numFmtId="44" fontId="4" fillId="8" borderId="5" xfId="7" applyFont="1" applyFill="1" applyBorder="1"/>
    <xf numFmtId="0" fontId="5" fillId="4" borderId="1" xfId="2" applyProtection="1">
      <alignment horizontal="left" vertical="center"/>
    </xf>
    <xf numFmtId="0" fontId="6" fillId="0" borderId="0" xfId="3" applyProtection="1">
      <protection locked="0"/>
    </xf>
    <xf numFmtId="0" fontId="13" fillId="8" borderId="12" xfId="0" applyFont="1" applyFill="1" applyBorder="1" applyAlignment="1">
      <alignment horizontal="left" vertical="center" wrapText="1"/>
    </xf>
    <xf numFmtId="0" fontId="2" fillId="8" borderId="5"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2" fillId="3" borderId="5"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2" fillId="7" borderId="5" xfId="0" applyFont="1" applyFill="1" applyBorder="1" applyAlignment="1">
      <alignment horizontal="left" vertical="center" wrapText="1"/>
    </xf>
    <xf numFmtId="0" fontId="4" fillId="0" borderId="5" xfId="0" applyFont="1" applyFill="1" applyBorder="1" applyAlignment="1">
      <alignment horizontal="left"/>
    </xf>
    <xf numFmtId="0" fontId="4" fillId="7" borderId="5" xfId="0" applyFont="1" applyFill="1" applyBorder="1" applyAlignment="1">
      <alignment vertical="center"/>
    </xf>
    <xf numFmtId="0" fontId="4" fillId="0" borderId="5" xfId="0" applyFont="1" applyFill="1" applyBorder="1" applyAlignment="1">
      <alignment vertical="center"/>
    </xf>
    <xf numFmtId="0" fontId="4" fillId="3" borderId="5" xfId="0" applyFont="1" applyFill="1" applyBorder="1" applyAlignment="1">
      <alignment vertical="center"/>
    </xf>
    <xf numFmtId="0" fontId="12" fillId="0" borderId="8"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0" fillId="0" borderId="4" xfId="0" applyFill="1" applyBorder="1" applyAlignment="1">
      <alignment wrapText="1"/>
    </xf>
    <xf numFmtId="0" fontId="14" fillId="9" borderId="0" xfId="0" applyFont="1" applyFill="1" applyAlignment="1">
      <alignment horizontal="center" vertical="center"/>
    </xf>
    <xf numFmtId="0" fontId="14" fillId="9" borderId="0" xfId="0" applyFont="1" applyFill="1" applyAlignment="1">
      <alignment horizontal="center"/>
    </xf>
    <xf numFmtId="0" fontId="14" fillId="9" borderId="3" xfId="0" applyFont="1" applyFill="1" applyBorder="1" applyAlignment="1">
      <alignment horizontal="center" vertical="center"/>
    </xf>
    <xf numFmtId="0" fontId="14" fillId="9" borderId="0" xfId="0" applyFont="1" applyFill="1"/>
    <xf numFmtId="44" fontId="4" fillId="3" borderId="5" xfId="0" applyNumberFormat="1" applyFont="1" applyFill="1" applyBorder="1"/>
    <xf numFmtId="0" fontId="4" fillId="3" borderId="5" xfId="0" applyFont="1" applyFill="1" applyBorder="1"/>
    <xf numFmtId="0" fontId="4" fillId="0" borderId="5" xfId="0" applyFont="1" applyBorder="1"/>
    <xf numFmtId="44" fontId="4" fillId="3" borderId="5" xfId="7" applyFont="1" applyFill="1" applyBorder="1"/>
    <xf numFmtId="44" fontId="4" fillId="7" borderId="5" xfId="0" applyNumberFormat="1" applyFont="1" applyFill="1" applyBorder="1" applyAlignment="1">
      <alignment vertical="center"/>
    </xf>
    <xf numFmtId="0" fontId="4" fillId="7" borderId="5" xfId="0" applyFont="1" applyFill="1" applyBorder="1" applyAlignment="1">
      <alignment vertical="center" wrapText="1"/>
    </xf>
    <xf numFmtId="44" fontId="16" fillId="7" borderId="5" xfId="0" applyNumberFormat="1" applyFont="1" applyFill="1" applyBorder="1" applyAlignment="1">
      <alignment vertical="center"/>
    </xf>
    <xf numFmtId="0" fontId="13" fillId="3" borderId="5" xfId="0" applyFont="1" applyFill="1" applyBorder="1" applyAlignment="1">
      <alignment horizontal="center" vertical="center" wrapText="1"/>
    </xf>
    <xf numFmtId="0" fontId="4" fillId="3" borderId="5" xfId="0" applyFont="1" applyFill="1" applyBorder="1" applyAlignment="1">
      <alignment wrapText="1"/>
    </xf>
    <xf numFmtId="0" fontId="4" fillId="3" borderId="5" xfId="0" applyFont="1" applyFill="1" applyBorder="1" applyAlignment="1">
      <alignment horizontal="left"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15" fillId="3" borderId="5" xfId="0" applyFont="1" applyFill="1" applyBorder="1" applyAlignment="1">
      <alignment vertical="center"/>
    </xf>
    <xf numFmtId="0" fontId="4" fillId="8" borderId="13" xfId="0" applyFont="1" applyFill="1" applyBorder="1" applyAlignment="1">
      <alignment horizontal="left" vertical="center" wrapText="1"/>
    </xf>
    <xf numFmtId="0" fontId="13" fillId="10" borderId="18" xfId="0" applyFont="1" applyFill="1" applyBorder="1" applyAlignment="1">
      <alignment horizontal="left" vertical="center" wrapText="1"/>
    </xf>
    <xf numFmtId="0" fontId="4" fillId="10" borderId="5" xfId="0" applyFont="1" applyFill="1" applyBorder="1" applyAlignment="1">
      <alignment wrapText="1"/>
    </xf>
    <xf numFmtId="44" fontId="4" fillId="10" borderId="5" xfId="0" applyNumberFormat="1" applyFont="1" applyFill="1" applyBorder="1"/>
    <xf numFmtId="0" fontId="4" fillId="10" borderId="5" xfId="0" applyFont="1" applyFill="1" applyBorder="1"/>
    <xf numFmtId="0" fontId="13" fillId="10" borderId="19" xfId="0" applyFont="1" applyFill="1" applyBorder="1" applyAlignment="1">
      <alignment horizontal="left" vertical="center" wrapText="1"/>
    </xf>
    <xf numFmtId="0" fontId="17" fillId="0" borderId="7" xfId="0" applyFont="1" applyBorder="1" applyAlignment="1">
      <alignment horizontal="left" vertical="center" wrapText="1"/>
    </xf>
    <xf numFmtId="0" fontId="17" fillId="0" borderId="20" xfId="0" applyFont="1" applyBorder="1" applyAlignment="1">
      <alignment horizontal="left" vertical="center" wrapText="1"/>
    </xf>
    <xf numFmtId="0" fontId="18" fillId="0" borderId="9" xfId="0" applyFont="1" applyBorder="1" applyAlignment="1">
      <alignment horizontal="left" vertical="center" wrapText="1"/>
    </xf>
    <xf numFmtId="0" fontId="18" fillId="0" borderId="8" xfId="0" applyFont="1" applyBorder="1" applyAlignment="1">
      <alignment horizontal="left" vertical="center" wrapText="1"/>
    </xf>
    <xf numFmtId="0" fontId="17" fillId="0" borderId="9" xfId="0" applyFont="1" applyBorder="1" applyAlignment="1">
      <alignment horizontal="left" vertical="center" wrapText="1"/>
    </xf>
    <xf numFmtId="0" fontId="18" fillId="0" borderId="7" xfId="0" applyFont="1" applyBorder="1" applyAlignment="1">
      <alignment horizontal="left" vertical="center" wrapText="1"/>
    </xf>
    <xf numFmtId="0" fontId="19" fillId="0" borderId="0" xfId="0" applyFont="1"/>
    <xf numFmtId="0" fontId="4" fillId="11" borderId="0" xfId="0" applyFont="1" applyFill="1"/>
    <xf numFmtId="0" fontId="20" fillId="12" borderId="1" xfId="0" applyFont="1" applyFill="1" applyBorder="1" applyAlignment="1">
      <alignment horizontal="left" vertical="center"/>
    </xf>
    <xf numFmtId="44" fontId="4" fillId="12" borderId="1" xfId="0" applyNumberFormat="1" applyFont="1" applyFill="1" applyBorder="1"/>
    <xf numFmtId="0" fontId="4" fillId="12" borderId="21" xfId="0" applyFont="1" applyFill="1" applyBorder="1" applyAlignment="1">
      <alignment horizontal="center"/>
    </xf>
    <xf numFmtId="0" fontId="4" fillId="12" borderId="22" xfId="0" applyFont="1" applyFill="1" applyBorder="1" applyAlignment="1">
      <alignment horizontal="center"/>
    </xf>
    <xf numFmtId="0" fontId="4" fillId="12" borderId="23" xfId="0" applyFont="1" applyFill="1" applyBorder="1" applyAlignment="1">
      <alignment horizontal="center"/>
    </xf>
    <xf numFmtId="0" fontId="4" fillId="13" borderId="0" xfId="0" applyFont="1" applyFill="1"/>
    <xf numFmtId="0" fontId="20" fillId="13" borderId="1" xfId="0" applyFont="1" applyFill="1" applyBorder="1" applyAlignment="1">
      <alignment vertical="center"/>
    </xf>
    <xf numFmtId="44" fontId="4" fillId="13" borderId="1" xfId="0" applyNumberFormat="1" applyFont="1" applyFill="1" applyBorder="1"/>
    <xf numFmtId="0" fontId="4" fillId="13" borderId="21" xfId="0" applyFont="1" applyFill="1" applyBorder="1" applyAlignment="1">
      <alignment horizontal="center"/>
    </xf>
    <xf numFmtId="0" fontId="4" fillId="13" borderId="22" xfId="0" applyFont="1" applyFill="1" applyBorder="1" applyAlignment="1">
      <alignment horizontal="center"/>
    </xf>
    <xf numFmtId="0" fontId="4" fillId="13" borderId="23" xfId="0" applyFont="1" applyFill="1" applyBorder="1" applyAlignment="1">
      <alignment horizontal="center"/>
    </xf>
    <xf numFmtId="0" fontId="4" fillId="14" borderId="1" xfId="0" applyFont="1" applyFill="1" applyBorder="1" applyAlignment="1">
      <alignment vertical="center"/>
    </xf>
    <xf numFmtId="0" fontId="20" fillId="14" borderId="1" xfId="0" applyFont="1" applyFill="1" applyBorder="1" applyAlignment="1">
      <alignment horizontal="left" vertical="center"/>
    </xf>
    <xf numFmtId="44" fontId="4" fillId="14" borderId="1" xfId="0" applyNumberFormat="1" applyFont="1" applyFill="1" applyBorder="1"/>
    <xf numFmtId="44" fontId="4" fillId="14" borderId="21" xfId="0" applyNumberFormat="1" applyFont="1" applyFill="1" applyBorder="1" applyAlignment="1">
      <alignment horizontal="center" vertical="center"/>
    </xf>
    <xf numFmtId="44" fontId="4" fillId="14" borderId="22" xfId="0" applyNumberFormat="1" applyFont="1" applyFill="1" applyBorder="1" applyAlignment="1">
      <alignment horizontal="center" vertical="center"/>
    </xf>
    <xf numFmtId="44" fontId="4" fillId="14" borderId="23" xfId="0" applyNumberFormat="1" applyFont="1" applyFill="1" applyBorder="1" applyAlignment="1">
      <alignment horizontal="center" vertical="center"/>
    </xf>
    <xf numFmtId="0" fontId="4" fillId="0" borderId="0" xfId="0" applyFont="1" applyAlignment="1">
      <alignment vertical="center"/>
    </xf>
    <xf numFmtId="0" fontId="4" fillId="0" borderId="16" xfId="0" applyFont="1" applyFill="1" applyBorder="1"/>
    <xf numFmtId="0" fontId="4" fillId="0" borderId="17" xfId="0" applyFont="1" applyFill="1" applyBorder="1"/>
    <xf numFmtId="0" fontId="13" fillId="8" borderId="13" xfId="0" applyFont="1" applyFill="1" applyBorder="1" applyAlignment="1">
      <alignment horizontal="left" vertical="center" wrapText="1"/>
    </xf>
    <xf numFmtId="0" fontId="13" fillId="8" borderId="14" xfId="0" applyFont="1" applyFill="1" applyBorder="1" applyAlignment="1">
      <alignment horizontal="left" vertical="center" wrapText="1"/>
    </xf>
    <xf numFmtId="0" fontId="13" fillId="8" borderId="15" xfId="0" applyFont="1" applyFill="1" applyBorder="1" applyAlignment="1">
      <alignment horizontal="left" vertical="center" wrapText="1"/>
    </xf>
    <xf numFmtId="0" fontId="4" fillId="8" borderId="13" xfId="0" applyFont="1" applyFill="1" applyBorder="1" applyAlignment="1">
      <alignment horizontal="left" vertical="center" wrapText="1"/>
    </xf>
    <xf numFmtId="0" fontId="4" fillId="8" borderId="15" xfId="0" applyFont="1" applyFill="1" applyBorder="1" applyAlignment="1">
      <alignment horizontal="left" vertical="center" wrapText="1"/>
    </xf>
    <xf numFmtId="164" fontId="0" fillId="6" borderId="0" xfId="6" applyFont="1" applyFill="1" applyProtection="1">
      <protection locked="0"/>
    </xf>
    <xf numFmtId="0" fontId="13" fillId="10" borderId="24" xfId="0" applyFont="1" applyFill="1" applyBorder="1" applyAlignment="1">
      <alignment horizontal="left" vertical="center" wrapText="1"/>
    </xf>
    <xf numFmtId="0" fontId="2" fillId="10" borderId="13" xfId="0" applyFont="1" applyFill="1" applyBorder="1" applyAlignment="1">
      <alignment horizontal="left" vertical="center" wrapText="1"/>
    </xf>
    <xf numFmtId="0" fontId="2" fillId="10" borderId="14" xfId="0" applyFont="1" applyFill="1" applyBorder="1" applyAlignment="1">
      <alignment horizontal="left" vertical="center" wrapText="1"/>
    </xf>
    <xf numFmtId="0" fontId="2" fillId="10" borderId="15" xfId="0" applyFont="1" applyFill="1" applyBorder="1" applyAlignment="1">
      <alignment horizontal="left" vertical="center" wrapText="1"/>
    </xf>
    <xf numFmtId="44" fontId="4" fillId="0" borderId="0" xfId="0" applyNumberFormat="1" applyFont="1"/>
    <xf numFmtId="0" fontId="4" fillId="2" borderId="16" xfId="0" applyFont="1" applyFill="1" applyBorder="1"/>
    <xf numFmtId="0" fontId="4" fillId="2" borderId="17" xfId="0" applyFont="1" applyFill="1" applyBorder="1"/>
    <xf numFmtId="0" fontId="4" fillId="15" borderId="16" xfId="0" applyFont="1" applyFill="1" applyBorder="1"/>
    <xf numFmtId="0" fontId="4" fillId="15" borderId="17" xfId="0" applyFont="1" applyFill="1" applyBorder="1"/>
    <xf numFmtId="0" fontId="7" fillId="6" borderId="0" xfId="4" applyFill="1" applyAlignment="1" applyProtection="1">
      <alignment horizontal="center" vertical="center" wrapText="1"/>
    </xf>
    <xf numFmtId="0" fontId="12" fillId="0" borderId="7" xfId="0" applyFont="1" applyFill="1" applyBorder="1" applyAlignment="1">
      <alignment horizontal="left" vertical="center" wrapText="1"/>
    </xf>
    <xf numFmtId="0" fontId="0" fillId="0" borderId="4" xfId="0" applyFill="1" applyBorder="1" applyAlignment="1">
      <alignment vertical="center" wrapText="1"/>
    </xf>
    <xf numFmtId="0" fontId="12"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2" fillId="0" borderId="9" xfId="0" applyFont="1" applyFill="1" applyBorder="1" applyAlignment="1">
      <alignment horizontal="left" vertical="center" wrapText="1"/>
    </xf>
    <xf numFmtId="0" fontId="4" fillId="0" borderId="5" xfId="0" applyFont="1" applyFill="1" applyBorder="1" applyAlignment="1">
      <alignment wrapText="1"/>
    </xf>
    <xf numFmtId="0" fontId="3" fillId="0" borderId="8"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8"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 fillId="0" borderId="5" xfId="0" applyFont="1" applyFill="1" applyBorder="1" applyAlignment="1">
      <alignment horizontal="left" vertical="center" wrapText="1"/>
    </xf>
    <xf numFmtId="0" fontId="4" fillId="0" borderId="5" xfId="0" applyFont="1" applyFill="1" applyBorder="1" applyAlignment="1">
      <alignment vertical="center" wrapText="1"/>
    </xf>
    <xf numFmtId="0" fontId="10" fillId="0" borderId="0" xfId="0" applyFont="1" applyFill="1" applyBorder="1" applyAlignment="1">
      <alignment horizontal="left" vertical="center" wrapText="1"/>
    </xf>
  </cellXfs>
  <cellStyles count="8">
    <cellStyle name="BodyStyle" xfId="5" xr:uid="{99858F6D-5C7F-4F5F-8942-78AD354F3380}"/>
    <cellStyle name="Currency" xfId="6" xr:uid="{0A15FD09-EAF3-4285-97E9-59CD68F211D5}"/>
    <cellStyle name="HeaderStyle" xfId="4" xr:uid="{B8ADF6DF-59B2-4AE0-B3DB-BF693B34D9FD}"/>
    <cellStyle name="Hyperlink" xfId="1" xr:uid="{00000000-0005-0000-0000-000001000000}"/>
    <cellStyle name="MainTitle" xfId="2" xr:uid="{6469BA82-CD7D-4D6B-9165-413109A81D5E}"/>
    <cellStyle name="Moneda" xfId="7" builtinId="4"/>
    <cellStyle name="Normal" xfId="0" builtinId="0"/>
    <cellStyle name="Normal 2" xfId="3" xr:uid="{217FDDF7-B407-44D0-8A70-A20E7034CEA1}"/>
  </cellStyles>
  <dxfs count="0"/>
  <tableStyles count="0" defaultTableStyle="TableStyleMedium2" defaultPivotStyle="PivotStyleMedium9"/>
  <colors>
    <mruColors>
      <color rgb="FFF5F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87D35-5D32-4843-B6AE-CA06A7DE4DC1}">
  <sheetPr filterMode="1"/>
  <dimension ref="A1:T538"/>
  <sheetViews>
    <sheetView zoomScale="70" zoomScaleNormal="70" workbookViewId="0">
      <selection activeCell="A2" sqref="A2:XFD2"/>
    </sheetView>
  </sheetViews>
  <sheetFormatPr baseColWidth="10" defaultColWidth="9.109375" defaultRowHeight="13.2" x14ac:dyDescent="0.25"/>
  <cols>
    <col min="1" max="1" width="90.44140625" style="1" customWidth="1"/>
    <col min="2" max="2" width="147.109375" style="10" customWidth="1"/>
    <col min="3" max="8" width="16.109375" style="1" customWidth="1"/>
    <col min="9" max="9" width="22.33203125" style="1" customWidth="1"/>
    <col min="10" max="10" width="27.6640625" style="1" customWidth="1"/>
    <col min="11" max="11" width="16.109375" style="1" customWidth="1"/>
    <col min="12" max="12" width="43" style="1" customWidth="1"/>
    <col min="13" max="13" width="39" style="1" customWidth="1"/>
    <col min="14" max="14" width="25.44140625" style="1" customWidth="1"/>
    <col min="15" max="15" width="41.6640625" style="1" customWidth="1"/>
    <col min="16" max="16" width="28.33203125" style="1" customWidth="1"/>
    <col min="17" max="17" width="40" style="1" customWidth="1"/>
    <col min="18" max="18" width="16" style="1" customWidth="1"/>
    <col min="19" max="19" width="18.21875" style="1" customWidth="1"/>
    <col min="20" max="20" width="9.109375" style="1" customWidth="1"/>
    <col min="21" max="16384" width="9.109375" style="11"/>
  </cols>
  <sheetData>
    <row r="1" spans="1:20" ht="17.399999999999999" x14ac:dyDescent="0.25">
      <c r="A1" s="23" t="s">
        <v>0</v>
      </c>
      <c r="B1" s="24"/>
      <c r="C1" s="24"/>
      <c r="D1" s="24"/>
      <c r="E1" s="24"/>
      <c r="F1" s="24"/>
      <c r="G1" s="24"/>
      <c r="H1" s="24"/>
      <c r="I1" s="24"/>
      <c r="J1" s="24"/>
      <c r="K1" s="24"/>
      <c r="L1" s="24"/>
      <c r="M1" s="24"/>
      <c r="N1" s="24"/>
      <c r="O1" s="24"/>
      <c r="P1" s="24"/>
      <c r="Q1" s="24"/>
      <c r="R1" s="24"/>
      <c r="S1" s="24"/>
    </row>
    <row r="2" spans="1:20" ht="88.2" x14ac:dyDescent="0.25">
      <c r="A2" s="2" t="s">
        <v>1</v>
      </c>
      <c r="B2" s="3"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3" t="s">
        <v>19</v>
      </c>
      <c r="T2" s="1" t="s">
        <v>782</v>
      </c>
    </row>
    <row r="3" spans="1:20" ht="25.2" hidden="1" x14ac:dyDescent="0.3">
      <c r="A3" s="5" t="s">
        <v>20</v>
      </c>
      <c r="B3" s="6" t="s">
        <v>21</v>
      </c>
      <c r="C3" s="5" t="s">
        <v>22</v>
      </c>
      <c r="D3" s="5" t="s">
        <v>22</v>
      </c>
      <c r="E3" s="5" t="s">
        <v>23</v>
      </c>
      <c r="F3" s="5" t="s">
        <v>24</v>
      </c>
      <c r="G3" s="5" t="s">
        <v>25</v>
      </c>
      <c r="H3" s="5" t="s">
        <v>26</v>
      </c>
      <c r="I3" s="7">
        <v>102914882</v>
      </c>
      <c r="J3" s="7">
        <v>102914882</v>
      </c>
      <c r="K3" s="5" t="s">
        <v>27</v>
      </c>
      <c r="L3" s="5" t="s">
        <v>28</v>
      </c>
      <c r="M3" s="5" t="s">
        <v>0</v>
      </c>
      <c r="N3" s="5" t="s">
        <v>29</v>
      </c>
      <c r="O3" s="5" t="s">
        <v>30</v>
      </c>
      <c r="P3" s="5" t="s">
        <v>31</v>
      </c>
      <c r="Q3" s="5" t="s">
        <v>32</v>
      </c>
      <c r="R3" s="5" t="s">
        <v>27</v>
      </c>
      <c r="S3" s="5" t="s">
        <v>33</v>
      </c>
      <c r="T3" s="1" t="s">
        <v>783</v>
      </c>
    </row>
    <row r="4" spans="1:20" ht="14.4" hidden="1" x14ac:dyDescent="0.3">
      <c r="A4" s="5" t="s">
        <v>34</v>
      </c>
      <c r="B4" s="6" t="s">
        <v>35</v>
      </c>
      <c r="C4" s="5" t="s">
        <v>22</v>
      </c>
      <c r="D4" s="5" t="s">
        <v>22</v>
      </c>
      <c r="E4" s="5" t="s">
        <v>23</v>
      </c>
      <c r="F4" s="5" t="s">
        <v>24</v>
      </c>
      <c r="G4" s="5" t="s">
        <v>36</v>
      </c>
      <c r="H4" s="5" t="s">
        <v>26</v>
      </c>
      <c r="I4" s="7">
        <v>1242510195</v>
      </c>
      <c r="J4" s="7">
        <v>1242510195</v>
      </c>
      <c r="K4" s="5" t="s">
        <v>37</v>
      </c>
      <c r="L4" s="5" t="s">
        <v>38</v>
      </c>
      <c r="M4" s="5" t="s">
        <v>0</v>
      </c>
      <c r="N4" s="5" t="s">
        <v>29</v>
      </c>
      <c r="O4" s="5" t="s">
        <v>39</v>
      </c>
      <c r="P4" s="5" t="s">
        <v>31</v>
      </c>
      <c r="Q4" s="5" t="s">
        <v>32</v>
      </c>
      <c r="R4" s="5" t="s">
        <v>27</v>
      </c>
      <c r="S4" s="5" t="s">
        <v>33</v>
      </c>
      <c r="T4" s="1" t="s">
        <v>783</v>
      </c>
    </row>
    <row r="5" spans="1:20" ht="14.4" hidden="1" x14ac:dyDescent="0.3">
      <c r="A5" s="5" t="s">
        <v>40</v>
      </c>
      <c r="B5" s="6" t="s">
        <v>41</v>
      </c>
      <c r="C5" s="5" t="s">
        <v>42</v>
      </c>
      <c r="D5" s="5" t="s">
        <v>42</v>
      </c>
      <c r="E5" s="5" t="s">
        <v>43</v>
      </c>
      <c r="F5" s="5" t="s">
        <v>24</v>
      </c>
      <c r="G5" s="5" t="s">
        <v>36</v>
      </c>
      <c r="H5" s="5" t="s">
        <v>26</v>
      </c>
      <c r="I5" s="7">
        <v>598481325</v>
      </c>
      <c r="J5" s="7">
        <v>598481325</v>
      </c>
      <c r="K5" s="5" t="s">
        <v>27</v>
      </c>
      <c r="L5" s="5" t="s">
        <v>28</v>
      </c>
      <c r="M5" s="5" t="s">
        <v>0</v>
      </c>
      <c r="N5" s="5" t="s">
        <v>29</v>
      </c>
      <c r="O5" s="8" t="s">
        <v>30</v>
      </c>
      <c r="P5" s="5" t="s">
        <v>31</v>
      </c>
      <c r="Q5" s="5" t="s">
        <v>32</v>
      </c>
      <c r="R5" s="5" t="s">
        <v>27</v>
      </c>
      <c r="S5" s="5" t="s">
        <v>33</v>
      </c>
      <c r="T5" s="1" t="s">
        <v>783</v>
      </c>
    </row>
    <row r="6" spans="1:20" ht="25.2" hidden="1" x14ac:dyDescent="0.3">
      <c r="A6" s="5" t="s">
        <v>44</v>
      </c>
      <c r="B6" s="6" t="s">
        <v>45</v>
      </c>
      <c r="C6" s="5" t="s">
        <v>22</v>
      </c>
      <c r="D6" s="5" t="s">
        <v>22</v>
      </c>
      <c r="E6" s="5" t="s">
        <v>46</v>
      </c>
      <c r="F6" s="5" t="s">
        <v>24</v>
      </c>
      <c r="G6" s="5" t="s">
        <v>36</v>
      </c>
      <c r="H6" s="5" t="s">
        <v>26</v>
      </c>
      <c r="I6" s="7">
        <v>2200000000</v>
      </c>
      <c r="J6" s="7">
        <v>2200000000</v>
      </c>
      <c r="K6" s="5" t="s">
        <v>27</v>
      </c>
      <c r="L6" s="5" t="s">
        <v>28</v>
      </c>
      <c r="M6" s="5" t="s">
        <v>0</v>
      </c>
      <c r="N6" s="5" t="s">
        <v>29</v>
      </c>
      <c r="O6" s="5" t="s">
        <v>30</v>
      </c>
      <c r="P6" s="5" t="s">
        <v>31</v>
      </c>
      <c r="Q6" s="5" t="s">
        <v>32</v>
      </c>
      <c r="R6" s="5" t="s">
        <v>27</v>
      </c>
      <c r="S6" s="5" t="s">
        <v>33</v>
      </c>
      <c r="T6" s="1" t="s">
        <v>783</v>
      </c>
    </row>
    <row r="7" spans="1:20" ht="25.2" hidden="1" x14ac:dyDescent="0.3">
      <c r="A7" s="5" t="s">
        <v>47</v>
      </c>
      <c r="B7" s="6" t="s">
        <v>48</v>
      </c>
      <c r="C7" s="5" t="s">
        <v>22</v>
      </c>
      <c r="D7" s="5" t="s">
        <v>22</v>
      </c>
      <c r="E7" s="5" t="s">
        <v>23</v>
      </c>
      <c r="F7" s="5" t="s">
        <v>24</v>
      </c>
      <c r="G7" s="5" t="s">
        <v>36</v>
      </c>
      <c r="H7" s="5" t="s">
        <v>26</v>
      </c>
      <c r="I7" s="7">
        <v>465117995</v>
      </c>
      <c r="J7" s="7">
        <v>465117995</v>
      </c>
      <c r="K7" s="5" t="s">
        <v>27</v>
      </c>
      <c r="L7" s="5" t="s">
        <v>28</v>
      </c>
      <c r="M7" s="5" t="s">
        <v>0</v>
      </c>
      <c r="N7" s="5" t="s">
        <v>29</v>
      </c>
      <c r="O7" s="5" t="s">
        <v>39</v>
      </c>
      <c r="P7" s="5" t="s">
        <v>31</v>
      </c>
      <c r="Q7" s="5" t="s">
        <v>32</v>
      </c>
      <c r="R7" s="5" t="s">
        <v>27</v>
      </c>
      <c r="S7" s="5" t="s">
        <v>33</v>
      </c>
      <c r="T7" s="1" t="s">
        <v>783</v>
      </c>
    </row>
    <row r="8" spans="1:20" ht="25.2" hidden="1" x14ac:dyDescent="0.3">
      <c r="A8" s="5" t="s">
        <v>49</v>
      </c>
      <c r="B8" s="6" t="s">
        <v>50</v>
      </c>
      <c r="C8" s="5" t="s">
        <v>51</v>
      </c>
      <c r="D8" s="5" t="s">
        <v>51</v>
      </c>
      <c r="E8" s="5" t="s">
        <v>43</v>
      </c>
      <c r="F8" s="5" t="s">
        <v>24</v>
      </c>
      <c r="G8" s="5" t="s">
        <v>36</v>
      </c>
      <c r="H8" s="5" t="s">
        <v>26</v>
      </c>
      <c r="I8" s="7">
        <v>754537429</v>
      </c>
      <c r="J8" s="7">
        <v>754537429</v>
      </c>
      <c r="K8" s="5" t="s">
        <v>27</v>
      </c>
      <c r="L8" s="5" t="s">
        <v>28</v>
      </c>
      <c r="M8" s="5" t="s">
        <v>0</v>
      </c>
      <c r="N8" s="5" t="s">
        <v>29</v>
      </c>
      <c r="O8" s="5" t="s">
        <v>30</v>
      </c>
      <c r="P8" s="5" t="s">
        <v>31</v>
      </c>
      <c r="Q8" s="5" t="s">
        <v>32</v>
      </c>
      <c r="R8" s="5" t="s">
        <v>27</v>
      </c>
      <c r="S8" s="5" t="s">
        <v>33</v>
      </c>
      <c r="T8" s="1" t="s">
        <v>783</v>
      </c>
    </row>
    <row r="9" spans="1:20" ht="14.4" hidden="1" x14ac:dyDescent="0.3">
      <c r="A9" s="5" t="s">
        <v>52</v>
      </c>
      <c r="B9" s="6" t="s">
        <v>53</v>
      </c>
      <c r="C9" s="5" t="s">
        <v>54</v>
      </c>
      <c r="D9" s="5" t="s">
        <v>54</v>
      </c>
      <c r="E9" s="5" t="s">
        <v>55</v>
      </c>
      <c r="F9" s="5" t="s">
        <v>24</v>
      </c>
      <c r="G9" s="5" t="s">
        <v>56</v>
      </c>
      <c r="H9" s="5" t="s">
        <v>26</v>
      </c>
      <c r="I9" s="7">
        <v>308848698</v>
      </c>
      <c r="J9" s="7">
        <v>308848698</v>
      </c>
      <c r="K9" s="5" t="s">
        <v>27</v>
      </c>
      <c r="L9" s="5" t="s">
        <v>28</v>
      </c>
      <c r="M9" s="5" t="s">
        <v>0</v>
      </c>
      <c r="N9" s="5" t="s">
        <v>29</v>
      </c>
      <c r="O9" s="5" t="s">
        <v>30</v>
      </c>
      <c r="P9" s="5" t="s">
        <v>31</v>
      </c>
      <c r="Q9" s="5" t="s">
        <v>32</v>
      </c>
      <c r="R9" s="5" t="s">
        <v>27</v>
      </c>
      <c r="S9" s="5" t="s">
        <v>33</v>
      </c>
      <c r="T9" s="1" t="s">
        <v>783</v>
      </c>
    </row>
    <row r="10" spans="1:20" ht="14.4" hidden="1" x14ac:dyDescent="0.3">
      <c r="A10" s="5" t="s">
        <v>57</v>
      </c>
      <c r="B10" s="6" t="s">
        <v>58</v>
      </c>
      <c r="C10" s="5" t="s">
        <v>54</v>
      </c>
      <c r="D10" s="5" t="s">
        <v>54</v>
      </c>
      <c r="E10" s="5" t="s">
        <v>59</v>
      </c>
      <c r="F10" s="5" t="s">
        <v>24</v>
      </c>
      <c r="G10" s="5" t="s">
        <v>36</v>
      </c>
      <c r="H10" s="5" t="s">
        <v>26</v>
      </c>
      <c r="I10" s="7">
        <v>2059000000</v>
      </c>
      <c r="J10" s="7">
        <v>2059000000</v>
      </c>
      <c r="K10" s="5" t="s">
        <v>27</v>
      </c>
      <c r="L10" s="5" t="s">
        <v>28</v>
      </c>
      <c r="M10" s="5" t="s">
        <v>0</v>
      </c>
      <c r="N10" s="5" t="s">
        <v>29</v>
      </c>
      <c r="O10" s="5" t="s">
        <v>30</v>
      </c>
      <c r="P10" s="5" t="s">
        <v>31</v>
      </c>
      <c r="Q10" s="5" t="s">
        <v>32</v>
      </c>
      <c r="R10" s="5" t="s">
        <v>27</v>
      </c>
      <c r="S10" s="5" t="s">
        <v>33</v>
      </c>
      <c r="T10" s="1" t="s">
        <v>783</v>
      </c>
    </row>
    <row r="11" spans="1:20" ht="14.4" hidden="1" x14ac:dyDescent="0.3">
      <c r="A11" s="5" t="s">
        <v>60</v>
      </c>
      <c r="B11" s="6" t="s">
        <v>61</v>
      </c>
      <c r="C11" s="5" t="s">
        <v>51</v>
      </c>
      <c r="D11" s="5" t="s">
        <v>51</v>
      </c>
      <c r="E11" s="5" t="s">
        <v>59</v>
      </c>
      <c r="F11" s="5" t="s">
        <v>24</v>
      </c>
      <c r="G11" s="5" t="s">
        <v>25</v>
      </c>
      <c r="H11" s="5" t="s">
        <v>26</v>
      </c>
      <c r="I11" s="7">
        <v>92981143</v>
      </c>
      <c r="J11" s="7">
        <v>92981143</v>
      </c>
      <c r="K11" s="5" t="s">
        <v>27</v>
      </c>
      <c r="L11" s="5" t="s">
        <v>28</v>
      </c>
      <c r="M11" s="5" t="s">
        <v>0</v>
      </c>
      <c r="N11" s="5" t="s">
        <v>29</v>
      </c>
      <c r="O11" s="5" t="s">
        <v>30</v>
      </c>
      <c r="P11" s="5" t="s">
        <v>31</v>
      </c>
      <c r="Q11" s="5" t="s">
        <v>32</v>
      </c>
      <c r="R11" s="5" t="s">
        <v>27</v>
      </c>
      <c r="S11" s="5" t="s">
        <v>33</v>
      </c>
      <c r="T11" s="1" t="s">
        <v>783</v>
      </c>
    </row>
    <row r="12" spans="1:20" ht="25.2" hidden="1" x14ac:dyDescent="0.3">
      <c r="A12" s="5" t="s">
        <v>62</v>
      </c>
      <c r="B12" s="6" t="s">
        <v>63</v>
      </c>
      <c r="C12" s="5" t="s">
        <v>64</v>
      </c>
      <c r="D12" s="5" t="s">
        <v>64</v>
      </c>
      <c r="E12" s="5" t="s">
        <v>65</v>
      </c>
      <c r="F12" s="5" t="s">
        <v>24</v>
      </c>
      <c r="G12" s="5" t="s">
        <v>56</v>
      </c>
      <c r="H12" s="5" t="s">
        <v>26</v>
      </c>
      <c r="I12" s="7">
        <v>256974700</v>
      </c>
      <c r="J12" s="7">
        <v>256974700</v>
      </c>
      <c r="K12" s="5" t="s">
        <v>27</v>
      </c>
      <c r="L12" s="5" t="s">
        <v>28</v>
      </c>
      <c r="M12" s="5" t="s">
        <v>0</v>
      </c>
      <c r="N12" s="5" t="s">
        <v>29</v>
      </c>
      <c r="O12" s="5" t="s">
        <v>30</v>
      </c>
      <c r="P12" s="5" t="s">
        <v>31</v>
      </c>
      <c r="Q12" s="5" t="s">
        <v>32</v>
      </c>
      <c r="R12" s="5" t="s">
        <v>27</v>
      </c>
      <c r="S12" s="5" t="s">
        <v>33</v>
      </c>
      <c r="T12" s="1" t="s">
        <v>783</v>
      </c>
    </row>
    <row r="13" spans="1:20" ht="25.2" hidden="1" x14ac:dyDescent="0.3">
      <c r="A13" s="5" t="s">
        <v>66</v>
      </c>
      <c r="B13" s="6" t="s">
        <v>67</v>
      </c>
      <c r="C13" s="5" t="s">
        <v>68</v>
      </c>
      <c r="D13" s="5" t="s">
        <v>68</v>
      </c>
      <c r="E13" s="5" t="s">
        <v>55</v>
      </c>
      <c r="F13" s="5" t="s">
        <v>24</v>
      </c>
      <c r="G13" s="5" t="s">
        <v>36</v>
      </c>
      <c r="H13" s="5" t="s">
        <v>26</v>
      </c>
      <c r="I13" s="7">
        <v>19752161</v>
      </c>
      <c r="J13" s="7">
        <v>19752161</v>
      </c>
      <c r="K13" s="5" t="s">
        <v>27</v>
      </c>
      <c r="L13" s="5" t="s">
        <v>28</v>
      </c>
      <c r="M13" s="5" t="s">
        <v>0</v>
      </c>
      <c r="N13" s="5" t="s">
        <v>29</v>
      </c>
      <c r="O13" s="5" t="s">
        <v>30</v>
      </c>
      <c r="P13" s="5" t="s">
        <v>31</v>
      </c>
      <c r="Q13" s="5" t="s">
        <v>32</v>
      </c>
      <c r="R13" s="5" t="s">
        <v>27</v>
      </c>
      <c r="S13" s="5" t="s">
        <v>33</v>
      </c>
      <c r="T13" s="1" t="s">
        <v>783</v>
      </c>
    </row>
    <row r="14" spans="1:20" ht="14.4" hidden="1" x14ac:dyDescent="0.3">
      <c r="A14" s="5" t="s">
        <v>20</v>
      </c>
      <c r="B14" s="6" t="s">
        <v>69</v>
      </c>
      <c r="C14" s="5" t="s">
        <v>68</v>
      </c>
      <c r="D14" s="5" t="s">
        <v>68</v>
      </c>
      <c r="E14" s="5" t="s">
        <v>55</v>
      </c>
      <c r="F14" s="5" t="s">
        <v>24</v>
      </c>
      <c r="G14" s="5" t="s">
        <v>36</v>
      </c>
      <c r="H14" s="5" t="s">
        <v>26</v>
      </c>
      <c r="I14" s="7">
        <v>308000000</v>
      </c>
      <c r="J14" s="7">
        <v>308000000</v>
      </c>
      <c r="K14" s="5" t="s">
        <v>27</v>
      </c>
      <c r="L14" s="5" t="s">
        <v>28</v>
      </c>
      <c r="M14" s="5" t="s">
        <v>0</v>
      </c>
      <c r="N14" s="5" t="s">
        <v>29</v>
      </c>
      <c r="O14" s="8" t="s">
        <v>30</v>
      </c>
      <c r="P14" s="5" t="s">
        <v>31</v>
      </c>
      <c r="Q14" s="5" t="s">
        <v>32</v>
      </c>
      <c r="R14" s="5" t="s">
        <v>27</v>
      </c>
      <c r="S14" s="5" t="s">
        <v>33</v>
      </c>
      <c r="T14" s="1" t="s">
        <v>783</v>
      </c>
    </row>
    <row r="15" spans="1:20" ht="14.4" hidden="1" x14ac:dyDescent="0.3">
      <c r="A15" s="5" t="s">
        <v>52</v>
      </c>
      <c r="B15" s="6" t="s">
        <v>70</v>
      </c>
      <c r="C15" s="5" t="s">
        <v>68</v>
      </c>
      <c r="D15" s="5" t="s">
        <v>68</v>
      </c>
      <c r="E15" s="5" t="s">
        <v>59</v>
      </c>
      <c r="F15" s="5" t="s">
        <v>24</v>
      </c>
      <c r="G15" s="5" t="s">
        <v>56</v>
      </c>
      <c r="H15" s="5" t="s">
        <v>26</v>
      </c>
      <c r="I15" s="7">
        <v>550000000</v>
      </c>
      <c r="J15" s="7">
        <v>550000000</v>
      </c>
      <c r="K15" s="5" t="s">
        <v>27</v>
      </c>
      <c r="L15" s="5" t="s">
        <v>28</v>
      </c>
      <c r="M15" s="5" t="s">
        <v>0</v>
      </c>
      <c r="N15" s="5" t="s">
        <v>29</v>
      </c>
      <c r="O15" s="5" t="s">
        <v>30</v>
      </c>
      <c r="P15" s="5" t="s">
        <v>31</v>
      </c>
      <c r="Q15" s="5" t="s">
        <v>32</v>
      </c>
      <c r="R15" s="5" t="s">
        <v>27</v>
      </c>
      <c r="S15" s="5" t="s">
        <v>33</v>
      </c>
      <c r="T15" s="1" t="s">
        <v>783</v>
      </c>
    </row>
    <row r="16" spans="1:20" ht="37.799999999999997" hidden="1" x14ac:dyDescent="0.3">
      <c r="A16" s="5" t="s">
        <v>71</v>
      </c>
      <c r="B16" s="9" t="s">
        <v>72</v>
      </c>
      <c r="C16" s="5" t="s">
        <v>73</v>
      </c>
      <c r="D16" s="5" t="s">
        <v>73</v>
      </c>
      <c r="E16" s="5" t="s">
        <v>59</v>
      </c>
      <c r="F16" s="5" t="s">
        <v>24</v>
      </c>
      <c r="G16" s="5" t="s">
        <v>25</v>
      </c>
      <c r="H16" s="5" t="s">
        <v>26</v>
      </c>
      <c r="I16" s="7">
        <v>144000000</v>
      </c>
      <c r="J16" s="7">
        <v>144000000</v>
      </c>
      <c r="K16" s="5" t="s">
        <v>27</v>
      </c>
      <c r="L16" s="5" t="s">
        <v>28</v>
      </c>
      <c r="M16" s="5" t="s">
        <v>0</v>
      </c>
      <c r="N16" s="5" t="s">
        <v>29</v>
      </c>
      <c r="O16" s="5" t="s">
        <v>74</v>
      </c>
      <c r="P16" s="5" t="s">
        <v>31</v>
      </c>
      <c r="Q16" s="5" t="s">
        <v>75</v>
      </c>
      <c r="R16" s="5" t="s">
        <v>27</v>
      </c>
      <c r="S16" s="5" t="s">
        <v>33</v>
      </c>
    </row>
    <row r="17" spans="1:20" ht="37.799999999999997" hidden="1" x14ac:dyDescent="0.3">
      <c r="A17" s="5" t="s">
        <v>71</v>
      </c>
      <c r="B17" s="9" t="s">
        <v>76</v>
      </c>
      <c r="C17" s="5" t="s">
        <v>73</v>
      </c>
      <c r="D17" s="5" t="s">
        <v>73</v>
      </c>
      <c r="E17" s="5" t="s">
        <v>59</v>
      </c>
      <c r="F17" s="5" t="s">
        <v>24</v>
      </c>
      <c r="G17" s="5" t="s">
        <v>25</v>
      </c>
      <c r="H17" s="5" t="s">
        <v>26</v>
      </c>
      <c r="I17" s="7">
        <v>90000000</v>
      </c>
      <c r="J17" s="7">
        <v>90000000</v>
      </c>
      <c r="K17" s="5" t="s">
        <v>27</v>
      </c>
      <c r="L17" s="5" t="s">
        <v>28</v>
      </c>
      <c r="M17" s="5" t="s">
        <v>0</v>
      </c>
      <c r="N17" s="5" t="s">
        <v>29</v>
      </c>
      <c r="O17" s="5" t="s">
        <v>74</v>
      </c>
      <c r="P17" s="5" t="s">
        <v>31</v>
      </c>
      <c r="Q17" s="5" t="s">
        <v>75</v>
      </c>
      <c r="R17" s="5" t="s">
        <v>27</v>
      </c>
      <c r="S17" s="5" t="s">
        <v>33</v>
      </c>
    </row>
    <row r="18" spans="1:20" ht="37.799999999999997" hidden="1" x14ac:dyDescent="0.3">
      <c r="A18" s="5" t="s">
        <v>71</v>
      </c>
      <c r="B18" s="9" t="s">
        <v>76</v>
      </c>
      <c r="C18" s="5" t="s">
        <v>73</v>
      </c>
      <c r="D18" s="5" t="s">
        <v>73</v>
      </c>
      <c r="E18" s="5" t="s">
        <v>59</v>
      </c>
      <c r="F18" s="5" t="s">
        <v>24</v>
      </c>
      <c r="G18" s="5" t="s">
        <v>25</v>
      </c>
      <c r="H18" s="5" t="s">
        <v>26</v>
      </c>
      <c r="I18" s="7">
        <v>90000000</v>
      </c>
      <c r="J18" s="7">
        <v>90000000</v>
      </c>
      <c r="K18" s="5" t="s">
        <v>27</v>
      </c>
      <c r="L18" s="5" t="s">
        <v>28</v>
      </c>
      <c r="M18" s="5" t="s">
        <v>0</v>
      </c>
      <c r="N18" s="5" t="s">
        <v>29</v>
      </c>
      <c r="O18" s="5" t="s">
        <v>74</v>
      </c>
      <c r="P18" s="5" t="s">
        <v>31</v>
      </c>
      <c r="Q18" s="5" t="s">
        <v>75</v>
      </c>
      <c r="R18" s="5" t="s">
        <v>27</v>
      </c>
      <c r="S18" s="5" t="s">
        <v>33</v>
      </c>
    </row>
    <row r="19" spans="1:20" ht="37.799999999999997" hidden="1" x14ac:dyDescent="0.3">
      <c r="A19" s="5" t="s">
        <v>71</v>
      </c>
      <c r="B19" s="9" t="s">
        <v>76</v>
      </c>
      <c r="C19" s="5" t="s">
        <v>73</v>
      </c>
      <c r="D19" s="5" t="s">
        <v>73</v>
      </c>
      <c r="E19" s="5" t="s">
        <v>59</v>
      </c>
      <c r="F19" s="5" t="s">
        <v>24</v>
      </c>
      <c r="G19" s="5" t="s">
        <v>25</v>
      </c>
      <c r="H19" s="5" t="s">
        <v>26</v>
      </c>
      <c r="I19" s="7">
        <v>90000000</v>
      </c>
      <c r="J19" s="7">
        <v>90000000</v>
      </c>
      <c r="K19" s="5" t="s">
        <v>27</v>
      </c>
      <c r="L19" s="5" t="s">
        <v>28</v>
      </c>
      <c r="M19" s="5" t="s">
        <v>0</v>
      </c>
      <c r="N19" s="5" t="s">
        <v>29</v>
      </c>
      <c r="O19" s="5" t="s">
        <v>74</v>
      </c>
      <c r="P19" s="5" t="s">
        <v>31</v>
      </c>
      <c r="Q19" s="5" t="s">
        <v>75</v>
      </c>
      <c r="R19" s="5" t="s">
        <v>27</v>
      </c>
      <c r="S19" s="5" t="s">
        <v>33</v>
      </c>
    </row>
    <row r="20" spans="1:20" ht="37.799999999999997" hidden="1" x14ac:dyDescent="0.3">
      <c r="A20" s="5" t="s">
        <v>71</v>
      </c>
      <c r="B20" s="9" t="s">
        <v>76</v>
      </c>
      <c r="C20" s="5" t="s">
        <v>73</v>
      </c>
      <c r="D20" s="5" t="s">
        <v>73</v>
      </c>
      <c r="E20" s="5" t="s">
        <v>59</v>
      </c>
      <c r="F20" s="5" t="s">
        <v>24</v>
      </c>
      <c r="G20" s="5" t="s">
        <v>25</v>
      </c>
      <c r="H20" s="5" t="s">
        <v>26</v>
      </c>
      <c r="I20" s="7">
        <v>90000000</v>
      </c>
      <c r="J20" s="7">
        <v>90000000</v>
      </c>
      <c r="K20" s="5" t="s">
        <v>27</v>
      </c>
      <c r="L20" s="5" t="s">
        <v>28</v>
      </c>
      <c r="M20" s="5" t="s">
        <v>0</v>
      </c>
      <c r="N20" s="5" t="s">
        <v>29</v>
      </c>
      <c r="O20" s="5" t="s">
        <v>74</v>
      </c>
      <c r="P20" s="5" t="s">
        <v>31</v>
      </c>
      <c r="Q20" s="5" t="s">
        <v>75</v>
      </c>
      <c r="R20" s="5" t="s">
        <v>27</v>
      </c>
      <c r="S20" s="5" t="s">
        <v>33</v>
      </c>
    </row>
    <row r="21" spans="1:20" ht="37.799999999999997" hidden="1" x14ac:dyDescent="0.3">
      <c r="A21" s="5" t="s">
        <v>71</v>
      </c>
      <c r="B21" s="9" t="s">
        <v>76</v>
      </c>
      <c r="C21" s="5" t="s">
        <v>73</v>
      </c>
      <c r="D21" s="5" t="s">
        <v>73</v>
      </c>
      <c r="E21" s="5" t="s">
        <v>59</v>
      </c>
      <c r="F21" s="5" t="s">
        <v>24</v>
      </c>
      <c r="G21" s="5" t="s">
        <v>25</v>
      </c>
      <c r="H21" s="5" t="s">
        <v>26</v>
      </c>
      <c r="I21" s="7">
        <v>90000000</v>
      </c>
      <c r="J21" s="7">
        <v>90000000</v>
      </c>
      <c r="K21" s="5" t="s">
        <v>27</v>
      </c>
      <c r="L21" s="5" t="s">
        <v>28</v>
      </c>
      <c r="M21" s="5" t="s">
        <v>0</v>
      </c>
      <c r="N21" s="5" t="s">
        <v>29</v>
      </c>
      <c r="O21" s="5" t="s">
        <v>74</v>
      </c>
      <c r="P21" s="5" t="s">
        <v>31</v>
      </c>
      <c r="Q21" s="5" t="s">
        <v>75</v>
      </c>
      <c r="R21" s="5" t="s">
        <v>27</v>
      </c>
      <c r="S21" s="5" t="s">
        <v>33</v>
      </c>
    </row>
    <row r="22" spans="1:20" ht="37.799999999999997" hidden="1" x14ac:dyDescent="0.3">
      <c r="A22" s="5" t="s">
        <v>71</v>
      </c>
      <c r="B22" s="9" t="s">
        <v>76</v>
      </c>
      <c r="C22" s="5" t="s">
        <v>73</v>
      </c>
      <c r="D22" s="5" t="s">
        <v>73</v>
      </c>
      <c r="E22" s="5" t="s">
        <v>59</v>
      </c>
      <c r="F22" s="5" t="s">
        <v>24</v>
      </c>
      <c r="G22" s="5" t="s">
        <v>25</v>
      </c>
      <c r="H22" s="5" t="s">
        <v>26</v>
      </c>
      <c r="I22" s="7">
        <v>90000000</v>
      </c>
      <c r="J22" s="7">
        <v>90000000</v>
      </c>
      <c r="K22" s="5" t="s">
        <v>27</v>
      </c>
      <c r="L22" s="5" t="s">
        <v>28</v>
      </c>
      <c r="M22" s="5" t="s">
        <v>0</v>
      </c>
      <c r="N22" s="5" t="s">
        <v>29</v>
      </c>
      <c r="O22" s="5" t="s">
        <v>74</v>
      </c>
      <c r="P22" s="5" t="s">
        <v>31</v>
      </c>
      <c r="Q22" s="5" t="s">
        <v>75</v>
      </c>
      <c r="R22" s="5" t="s">
        <v>27</v>
      </c>
      <c r="S22" s="5" t="s">
        <v>33</v>
      </c>
    </row>
    <row r="23" spans="1:20" ht="37.799999999999997" hidden="1" x14ac:dyDescent="0.3">
      <c r="A23" s="5" t="s">
        <v>71</v>
      </c>
      <c r="B23" s="9" t="s">
        <v>76</v>
      </c>
      <c r="C23" s="5" t="s">
        <v>73</v>
      </c>
      <c r="D23" s="5" t="s">
        <v>73</v>
      </c>
      <c r="E23" s="5" t="s">
        <v>59</v>
      </c>
      <c r="F23" s="5" t="s">
        <v>24</v>
      </c>
      <c r="G23" s="5" t="s">
        <v>25</v>
      </c>
      <c r="H23" s="5" t="s">
        <v>26</v>
      </c>
      <c r="I23" s="7">
        <v>90000000</v>
      </c>
      <c r="J23" s="7">
        <v>90000000</v>
      </c>
      <c r="K23" s="5" t="s">
        <v>27</v>
      </c>
      <c r="L23" s="5" t="s">
        <v>28</v>
      </c>
      <c r="M23" s="5" t="s">
        <v>0</v>
      </c>
      <c r="N23" s="5" t="s">
        <v>29</v>
      </c>
      <c r="O23" s="5" t="s">
        <v>74</v>
      </c>
      <c r="P23" s="5" t="s">
        <v>31</v>
      </c>
      <c r="Q23" s="5" t="s">
        <v>75</v>
      </c>
      <c r="R23" s="5" t="s">
        <v>27</v>
      </c>
      <c r="S23" s="5" t="s">
        <v>33</v>
      </c>
    </row>
    <row r="24" spans="1:20" ht="25.2" hidden="1" x14ac:dyDescent="0.3">
      <c r="A24" s="5" t="s">
        <v>77</v>
      </c>
      <c r="B24" s="9" t="s">
        <v>78</v>
      </c>
      <c r="C24" s="5" t="s">
        <v>22</v>
      </c>
      <c r="D24" s="5" t="s">
        <v>22</v>
      </c>
      <c r="E24" s="5" t="s">
        <v>23</v>
      </c>
      <c r="F24" s="5" t="s">
        <v>24</v>
      </c>
      <c r="G24" s="5" t="s">
        <v>25</v>
      </c>
      <c r="H24" s="5" t="s">
        <v>26</v>
      </c>
      <c r="I24" s="7">
        <v>34539750</v>
      </c>
      <c r="J24" s="7">
        <v>34539750</v>
      </c>
      <c r="K24" s="5" t="s">
        <v>27</v>
      </c>
      <c r="L24" s="5" t="s">
        <v>28</v>
      </c>
      <c r="M24" s="5" t="s">
        <v>0</v>
      </c>
      <c r="N24" s="5" t="s">
        <v>29</v>
      </c>
      <c r="O24" s="5" t="s">
        <v>74</v>
      </c>
      <c r="P24" s="5" t="s">
        <v>31</v>
      </c>
      <c r="Q24" s="5" t="s">
        <v>75</v>
      </c>
      <c r="R24" s="5" t="s">
        <v>27</v>
      </c>
      <c r="S24" s="5" t="s">
        <v>33</v>
      </c>
    </row>
    <row r="25" spans="1:20" ht="37.799999999999997" hidden="1" x14ac:dyDescent="0.3">
      <c r="A25" s="5" t="s">
        <v>79</v>
      </c>
      <c r="B25" s="9" t="s">
        <v>80</v>
      </c>
      <c r="C25" s="5" t="s">
        <v>81</v>
      </c>
      <c r="D25" s="5" t="s">
        <v>81</v>
      </c>
      <c r="E25" s="5" t="s">
        <v>82</v>
      </c>
      <c r="F25" s="5" t="s">
        <v>24</v>
      </c>
      <c r="G25" s="5" t="s">
        <v>25</v>
      </c>
      <c r="H25" s="5" t="s">
        <v>26</v>
      </c>
      <c r="I25" s="7">
        <v>82500000</v>
      </c>
      <c r="J25" s="7">
        <v>82500000</v>
      </c>
      <c r="K25" s="5" t="s">
        <v>27</v>
      </c>
      <c r="L25" s="5" t="s">
        <v>28</v>
      </c>
      <c r="M25" s="5" t="s">
        <v>0</v>
      </c>
      <c r="N25" s="5" t="s">
        <v>29</v>
      </c>
      <c r="O25" s="5" t="s">
        <v>74</v>
      </c>
      <c r="P25" s="5" t="s">
        <v>31</v>
      </c>
      <c r="Q25" s="5" t="s">
        <v>75</v>
      </c>
      <c r="R25" s="5" t="s">
        <v>27</v>
      </c>
      <c r="S25" s="5" t="s">
        <v>33</v>
      </c>
    </row>
    <row r="26" spans="1:20" ht="63" hidden="1" x14ac:dyDescent="0.3">
      <c r="A26" s="5" t="s">
        <v>83</v>
      </c>
      <c r="B26" s="9" t="s">
        <v>84</v>
      </c>
      <c r="C26" s="5" t="s">
        <v>73</v>
      </c>
      <c r="D26" s="5" t="s">
        <v>73</v>
      </c>
      <c r="E26" s="5" t="s">
        <v>59</v>
      </c>
      <c r="F26" s="5" t="s">
        <v>24</v>
      </c>
      <c r="G26" s="5" t="s">
        <v>25</v>
      </c>
      <c r="H26" s="5" t="s">
        <v>26</v>
      </c>
      <c r="I26" s="7">
        <v>1000000000</v>
      </c>
      <c r="J26" s="7">
        <v>1000000000</v>
      </c>
      <c r="K26" s="5" t="s">
        <v>27</v>
      </c>
      <c r="L26" s="5" t="s">
        <v>28</v>
      </c>
      <c r="M26" s="5" t="s">
        <v>0</v>
      </c>
      <c r="N26" s="5" t="s">
        <v>0</v>
      </c>
      <c r="O26" s="5" t="s">
        <v>85</v>
      </c>
      <c r="P26" s="5" t="s">
        <v>31</v>
      </c>
      <c r="Q26" s="5" t="s">
        <v>86</v>
      </c>
      <c r="R26" s="5" t="s">
        <v>27</v>
      </c>
      <c r="S26" s="5" t="s">
        <v>33</v>
      </c>
    </row>
    <row r="27" spans="1:20" ht="50.4" hidden="1" x14ac:dyDescent="0.3">
      <c r="A27" s="5" t="s">
        <v>87</v>
      </c>
      <c r="B27" s="9" t="s">
        <v>88</v>
      </c>
      <c r="C27" s="5" t="s">
        <v>81</v>
      </c>
      <c r="D27" s="5" t="s">
        <v>81</v>
      </c>
      <c r="E27" s="5" t="s">
        <v>82</v>
      </c>
      <c r="F27" s="5" t="s">
        <v>24</v>
      </c>
      <c r="G27" s="5" t="s">
        <v>25</v>
      </c>
      <c r="H27" s="5" t="s">
        <v>89</v>
      </c>
      <c r="I27" s="7">
        <v>44000000</v>
      </c>
      <c r="J27" s="7">
        <v>44000000</v>
      </c>
      <c r="K27" s="5" t="s">
        <v>27</v>
      </c>
      <c r="L27" s="5" t="s">
        <v>28</v>
      </c>
      <c r="M27" s="5" t="s">
        <v>0</v>
      </c>
      <c r="N27" s="5" t="s">
        <v>0</v>
      </c>
      <c r="O27" s="5" t="s">
        <v>90</v>
      </c>
      <c r="P27" s="5" t="s">
        <v>31</v>
      </c>
      <c r="Q27" s="5" t="s">
        <v>91</v>
      </c>
      <c r="R27" s="5" t="s">
        <v>27</v>
      </c>
      <c r="S27" s="5" t="s">
        <v>33</v>
      </c>
    </row>
    <row r="28" spans="1:20" ht="37.799999999999997" hidden="1" x14ac:dyDescent="0.3">
      <c r="A28" s="5" t="s">
        <v>87</v>
      </c>
      <c r="B28" s="6" t="s">
        <v>92</v>
      </c>
      <c r="C28" s="5" t="s">
        <v>81</v>
      </c>
      <c r="D28" s="5" t="s">
        <v>81</v>
      </c>
      <c r="E28" s="5" t="s">
        <v>93</v>
      </c>
      <c r="F28" s="5" t="s">
        <v>24</v>
      </c>
      <c r="G28" s="5" t="s">
        <v>25</v>
      </c>
      <c r="H28" s="5" t="s">
        <v>26</v>
      </c>
      <c r="I28" s="7">
        <v>26400000</v>
      </c>
      <c r="J28" s="7">
        <v>26400000</v>
      </c>
      <c r="K28" s="5" t="s">
        <v>27</v>
      </c>
      <c r="L28" s="5" t="s">
        <v>28</v>
      </c>
      <c r="M28" s="5" t="s">
        <v>0</v>
      </c>
      <c r="N28" s="5" t="s">
        <v>0</v>
      </c>
      <c r="O28" s="5" t="s">
        <v>30</v>
      </c>
      <c r="P28" s="5" t="s">
        <v>31</v>
      </c>
      <c r="Q28" s="5" t="s">
        <v>32</v>
      </c>
      <c r="R28" s="5" t="s">
        <v>27</v>
      </c>
      <c r="S28" s="5" t="s">
        <v>33</v>
      </c>
      <c r="T28" s="1" t="s">
        <v>783</v>
      </c>
    </row>
    <row r="29" spans="1:20" ht="36.6" hidden="1" customHeight="1" x14ac:dyDescent="0.3">
      <c r="A29" s="5" t="s">
        <v>94</v>
      </c>
      <c r="B29" s="6" t="s">
        <v>95</v>
      </c>
      <c r="C29" s="5" t="s">
        <v>81</v>
      </c>
      <c r="D29" s="5" t="s">
        <v>81</v>
      </c>
      <c r="E29" s="5" t="s">
        <v>43</v>
      </c>
      <c r="F29" s="5" t="s">
        <v>24</v>
      </c>
      <c r="G29" s="5" t="s">
        <v>25</v>
      </c>
      <c r="H29" s="5" t="s">
        <v>26</v>
      </c>
      <c r="I29" s="7">
        <v>35009700</v>
      </c>
      <c r="J29" s="7">
        <v>35009700</v>
      </c>
      <c r="K29" s="5" t="s">
        <v>27</v>
      </c>
      <c r="L29" s="5" t="s">
        <v>28</v>
      </c>
      <c r="M29" s="5" t="s">
        <v>0</v>
      </c>
      <c r="N29" s="5" t="s">
        <v>0</v>
      </c>
      <c r="O29" s="5" t="s">
        <v>30</v>
      </c>
      <c r="P29" s="5" t="s">
        <v>31</v>
      </c>
      <c r="Q29" s="5" t="s">
        <v>32</v>
      </c>
      <c r="R29" s="5" t="s">
        <v>27</v>
      </c>
      <c r="S29" s="5" t="s">
        <v>33</v>
      </c>
      <c r="T29" s="1" t="s">
        <v>783</v>
      </c>
    </row>
    <row r="30" spans="1:20" ht="37.799999999999997" hidden="1" x14ac:dyDescent="0.3">
      <c r="A30" s="5" t="s">
        <v>87</v>
      </c>
      <c r="B30" s="9" t="s">
        <v>96</v>
      </c>
      <c r="C30" s="5" t="s">
        <v>81</v>
      </c>
      <c r="D30" s="5" t="s">
        <v>81</v>
      </c>
      <c r="E30" s="5" t="s">
        <v>93</v>
      </c>
      <c r="F30" s="5" t="s">
        <v>24</v>
      </c>
      <c r="G30" s="5" t="s">
        <v>25</v>
      </c>
      <c r="H30" s="5" t="s">
        <v>26</v>
      </c>
      <c r="I30" s="7">
        <v>12000000</v>
      </c>
      <c r="J30" s="7">
        <v>12000000</v>
      </c>
      <c r="K30" s="5" t="s">
        <v>27</v>
      </c>
      <c r="L30" s="5" t="s">
        <v>28</v>
      </c>
      <c r="M30" s="5" t="s">
        <v>0</v>
      </c>
      <c r="N30" s="5" t="s">
        <v>0</v>
      </c>
      <c r="O30" s="5" t="s">
        <v>97</v>
      </c>
      <c r="P30" s="5" t="s">
        <v>31</v>
      </c>
      <c r="Q30" s="5" t="s">
        <v>98</v>
      </c>
      <c r="R30" s="5" t="s">
        <v>27</v>
      </c>
      <c r="S30" s="5" t="s">
        <v>33</v>
      </c>
    </row>
    <row r="31" spans="1:20" ht="50.4" hidden="1" x14ac:dyDescent="0.3">
      <c r="A31" s="5" t="s">
        <v>87</v>
      </c>
      <c r="B31" s="9" t="s">
        <v>99</v>
      </c>
      <c r="C31" s="5" t="s">
        <v>81</v>
      </c>
      <c r="D31" s="5" t="s">
        <v>81</v>
      </c>
      <c r="E31" s="5" t="s">
        <v>93</v>
      </c>
      <c r="F31" s="5" t="s">
        <v>24</v>
      </c>
      <c r="G31" s="5" t="s">
        <v>25</v>
      </c>
      <c r="H31" s="5" t="s">
        <v>89</v>
      </c>
      <c r="I31" s="7">
        <v>13200000</v>
      </c>
      <c r="J31" s="7">
        <v>13200000</v>
      </c>
      <c r="K31" s="5" t="s">
        <v>27</v>
      </c>
      <c r="L31" s="5" t="s">
        <v>28</v>
      </c>
      <c r="M31" s="5" t="s">
        <v>0</v>
      </c>
      <c r="N31" s="5" t="s">
        <v>0</v>
      </c>
      <c r="O31" s="5" t="s">
        <v>100</v>
      </c>
      <c r="P31" s="5" t="s">
        <v>31</v>
      </c>
      <c r="Q31" s="5" t="s">
        <v>101</v>
      </c>
      <c r="R31" s="5" t="s">
        <v>27</v>
      </c>
      <c r="S31" s="5" t="s">
        <v>33</v>
      </c>
    </row>
    <row r="32" spans="1:20" ht="37.799999999999997" hidden="1" x14ac:dyDescent="0.3">
      <c r="A32" s="5" t="s">
        <v>87</v>
      </c>
      <c r="B32" s="9" t="s">
        <v>102</v>
      </c>
      <c r="C32" s="5" t="s">
        <v>81</v>
      </c>
      <c r="D32" s="5" t="s">
        <v>81</v>
      </c>
      <c r="E32" s="5" t="s">
        <v>93</v>
      </c>
      <c r="F32" s="5" t="s">
        <v>24</v>
      </c>
      <c r="G32" s="5" t="s">
        <v>25</v>
      </c>
      <c r="H32" s="5" t="s">
        <v>89</v>
      </c>
      <c r="I32" s="7">
        <v>13200000</v>
      </c>
      <c r="J32" s="7">
        <v>13200000</v>
      </c>
      <c r="K32" s="5" t="s">
        <v>27</v>
      </c>
      <c r="L32" s="5" t="s">
        <v>28</v>
      </c>
      <c r="M32" s="5" t="s">
        <v>0</v>
      </c>
      <c r="N32" s="5" t="s">
        <v>0</v>
      </c>
      <c r="O32" s="5" t="s">
        <v>100</v>
      </c>
      <c r="P32" s="5" t="s">
        <v>31</v>
      </c>
      <c r="Q32" s="5" t="s">
        <v>101</v>
      </c>
      <c r="R32" s="5" t="s">
        <v>27</v>
      </c>
      <c r="S32" s="5" t="s">
        <v>33</v>
      </c>
    </row>
    <row r="33" spans="1:20" ht="37.799999999999997" hidden="1" x14ac:dyDescent="0.3">
      <c r="A33" s="5" t="s">
        <v>87</v>
      </c>
      <c r="B33" s="9" t="s">
        <v>103</v>
      </c>
      <c r="C33" s="5" t="s">
        <v>81</v>
      </c>
      <c r="D33" s="5" t="s">
        <v>81</v>
      </c>
      <c r="E33" s="5" t="s">
        <v>93</v>
      </c>
      <c r="F33" s="5" t="s">
        <v>24</v>
      </c>
      <c r="G33" s="5" t="s">
        <v>25</v>
      </c>
      <c r="H33" s="5" t="s">
        <v>89</v>
      </c>
      <c r="I33" s="7">
        <v>13200000</v>
      </c>
      <c r="J33" s="7">
        <v>13200000</v>
      </c>
      <c r="K33" s="5" t="s">
        <v>27</v>
      </c>
      <c r="L33" s="5" t="s">
        <v>28</v>
      </c>
      <c r="M33" s="5" t="s">
        <v>0</v>
      </c>
      <c r="N33" s="5" t="s">
        <v>0</v>
      </c>
      <c r="O33" s="5" t="s">
        <v>100</v>
      </c>
      <c r="P33" s="5" t="s">
        <v>31</v>
      </c>
      <c r="Q33" s="5" t="s">
        <v>101</v>
      </c>
      <c r="R33" s="5" t="s">
        <v>27</v>
      </c>
      <c r="S33" s="5" t="s">
        <v>33</v>
      </c>
    </row>
    <row r="34" spans="1:20" ht="37.799999999999997" hidden="1" x14ac:dyDescent="0.3">
      <c r="A34" s="5" t="s">
        <v>87</v>
      </c>
      <c r="B34" s="9" t="s">
        <v>104</v>
      </c>
      <c r="C34" s="5" t="s">
        <v>81</v>
      </c>
      <c r="D34" s="5" t="s">
        <v>81</v>
      </c>
      <c r="E34" s="5" t="s">
        <v>93</v>
      </c>
      <c r="F34" s="5" t="s">
        <v>24</v>
      </c>
      <c r="G34" s="5" t="s">
        <v>25</v>
      </c>
      <c r="H34" s="5" t="s">
        <v>89</v>
      </c>
      <c r="I34" s="7">
        <v>13200000</v>
      </c>
      <c r="J34" s="7">
        <v>13200000</v>
      </c>
      <c r="K34" s="5" t="s">
        <v>27</v>
      </c>
      <c r="L34" s="5" t="s">
        <v>28</v>
      </c>
      <c r="M34" s="5" t="s">
        <v>0</v>
      </c>
      <c r="N34" s="5" t="s">
        <v>0</v>
      </c>
      <c r="O34" s="5" t="s">
        <v>100</v>
      </c>
      <c r="P34" s="5" t="s">
        <v>31</v>
      </c>
      <c r="Q34" s="5" t="s">
        <v>101</v>
      </c>
      <c r="R34" s="5" t="s">
        <v>27</v>
      </c>
      <c r="S34" s="5" t="s">
        <v>33</v>
      </c>
    </row>
    <row r="35" spans="1:20" ht="37.799999999999997" hidden="1" x14ac:dyDescent="0.3">
      <c r="A35" s="5" t="s">
        <v>87</v>
      </c>
      <c r="B35" s="6" t="s">
        <v>105</v>
      </c>
      <c r="C35" s="5" t="s">
        <v>81</v>
      </c>
      <c r="D35" s="5" t="s">
        <v>81</v>
      </c>
      <c r="E35" s="5" t="s">
        <v>93</v>
      </c>
      <c r="F35" s="5" t="s">
        <v>24</v>
      </c>
      <c r="G35" s="5" t="s">
        <v>25</v>
      </c>
      <c r="H35" s="5" t="s">
        <v>26</v>
      </c>
      <c r="I35" s="7">
        <v>26400000</v>
      </c>
      <c r="J35" s="7">
        <v>26400000</v>
      </c>
      <c r="K35" s="5" t="s">
        <v>27</v>
      </c>
      <c r="L35" s="5" t="s">
        <v>28</v>
      </c>
      <c r="M35" s="5" t="s">
        <v>0</v>
      </c>
      <c r="N35" s="5" t="s">
        <v>0</v>
      </c>
      <c r="O35" s="5" t="s">
        <v>30</v>
      </c>
      <c r="P35" s="5" t="s">
        <v>31</v>
      </c>
      <c r="Q35" s="5" t="s">
        <v>32</v>
      </c>
      <c r="R35" s="5" t="s">
        <v>27</v>
      </c>
      <c r="S35" s="5" t="s">
        <v>33</v>
      </c>
      <c r="T35" s="1" t="s">
        <v>783</v>
      </c>
    </row>
    <row r="36" spans="1:20" ht="37.799999999999997" hidden="1" x14ac:dyDescent="0.3">
      <c r="A36" s="5" t="s">
        <v>87</v>
      </c>
      <c r="B36" s="9" t="s">
        <v>106</v>
      </c>
      <c r="C36" s="5" t="s">
        <v>81</v>
      </c>
      <c r="D36" s="5" t="s">
        <v>81</v>
      </c>
      <c r="E36" s="5" t="s">
        <v>93</v>
      </c>
      <c r="F36" s="5" t="s">
        <v>24</v>
      </c>
      <c r="G36" s="5" t="s">
        <v>25</v>
      </c>
      <c r="H36" s="5" t="s">
        <v>26</v>
      </c>
      <c r="I36" s="7">
        <v>18000000</v>
      </c>
      <c r="J36" s="7">
        <v>18000000</v>
      </c>
      <c r="K36" s="5" t="s">
        <v>27</v>
      </c>
      <c r="L36" s="5" t="s">
        <v>28</v>
      </c>
      <c r="M36" s="5" t="s">
        <v>0</v>
      </c>
      <c r="N36" s="5" t="s">
        <v>0</v>
      </c>
      <c r="O36" s="5" t="s">
        <v>85</v>
      </c>
      <c r="P36" s="5" t="s">
        <v>31</v>
      </c>
      <c r="Q36" s="5" t="s">
        <v>86</v>
      </c>
      <c r="R36" s="5" t="s">
        <v>27</v>
      </c>
      <c r="S36" s="5" t="s">
        <v>33</v>
      </c>
    </row>
    <row r="37" spans="1:20" ht="37.799999999999997" hidden="1" x14ac:dyDescent="0.3">
      <c r="A37" s="5" t="s">
        <v>87</v>
      </c>
      <c r="B37" s="9" t="s">
        <v>107</v>
      </c>
      <c r="C37" s="5" t="s">
        <v>81</v>
      </c>
      <c r="D37" s="5" t="s">
        <v>81</v>
      </c>
      <c r="E37" s="5" t="s">
        <v>93</v>
      </c>
      <c r="F37" s="5" t="s">
        <v>24</v>
      </c>
      <c r="G37" s="5" t="s">
        <v>25</v>
      </c>
      <c r="H37" s="5" t="s">
        <v>89</v>
      </c>
      <c r="I37" s="7">
        <v>13200000</v>
      </c>
      <c r="J37" s="7">
        <v>13200000</v>
      </c>
      <c r="K37" s="5" t="s">
        <v>27</v>
      </c>
      <c r="L37" s="5" t="s">
        <v>28</v>
      </c>
      <c r="M37" s="5" t="s">
        <v>0</v>
      </c>
      <c r="N37" s="5" t="s">
        <v>0</v>
      </c>
      <c r="O37" s="5" t="s">
        <v>100</v>
      </c>
      <c r="P37" s="5" t="s">
        <v>31</v>
      </c>
      <c r="Q37" s="5" t="s">
        <v>101</v>
      </c>
      <c r="R37" s="5" t="s">
        <v>27</v>
      </c>
      <c r="S37" s="5" t="s">
        <v>33</v>
      </c>
    </row>
    <row r="38" spans="1:20" ht="25.2" hidden="1" x14ac:dyDescent="0.3">
      <c r="A38" s="5" t="s">
        <v>108</v>
      </c>
      <c r="B38" s="6" t="s">
        <v>109</v>
      </c>
      <c r="C38" s="5" t="s">
        <v>110</v>
      </c>
      <c r="D38" s="5" t="s">
        <v>110</v>
      </c>
      <c r="E38" s="5" t="s">
        <v>111</v>
      </c>
      <c r="F38" s="5" t="s">
        <v>24</v>
      </c>
      <c r="G38" s="5" t="s">
        <v>25</v>
      </c>
      <c r="H38" s="5" t="s">
        <v>89</v>
      </c>
      <c r="I38" s="7">
        <v>311605000</v>
      </c>
      <c r="J38" s="7">
        <v>311605000</v>
      </c>
      <c r="K38" s="5" t="s">
        <v>27</v>
      </c>
      <c r="L38" s="5" t="s">
        <v>28</v>
      </c>
      <c r="M38" s="5" t="s">
        <v>0</v>
      </c>
      <c r="N38" s="5" t="s">
        <v>0</v>
      </c>
      <c r="O38" s="5" t="s">
        <v>112</v>
      </c>
      <c r="P38" s="5" t="s">
        <v>31</v>
      </c>
      <c r="Q38" s="5" t="s">
        <v>113</v>
      </c>
      <c r="R38" s="5" t="s">
        <v>27</v>
      </c>
      <c r="S38" s="5" t="s">
        <v>33</v>
      </c>
    </row>
    <row r="39" spans="1:20" ht="37.799999999999997" hidden="1" x14ac:dyDescent="0.3">
      <c r="A39" s="5" t="s">
        <v>114</v>
      </c>
      <c r="B39" s="6" t="s">
        <v>115</v>
      </c>
      <c r="C39" s="5" t="s">
        <v>110</v>
      </c>
      <c r="D39" s="5" t="s">
        <v>110</v>
      </c>
      <c r="E39" s="5" t="s">
        <v>111</v>
      </c>
      <c r="F39" s="5" t="s">
        <v>24</v>
      </c>
      <c r="G39" s="5" t="s">
        <v>25</v>
      </c>
      <c r="H39" s="5" t="s">
        <v>89</v>
      </c>
      <c r="I39" s="7">
        <v>201280000</v>
      </c>
      <c r="J39" s="7">
        <v>201280000</v>
      </c>
      <c r="K39" s="5" t="s">
        <v>27</v>
      </c>
      <c r="L39" s="5" t="s">
        <v>28</v>
      </c>
      <c r="M39" s="5" t="s">
        <v>0</v>
      </c>
      <c r="N39" s="5" t="s">
        <v>0</v>
      </c>
      <c r="O39" s="5" t="s">
        <v>112</v>
      </c>
      <c r="P39" s="5" t="s">
        <v>31</v>
      </c>
      <c r="Q39" s="5" t="s">
        <v>113</v>
      </c>
      <c r="R39" s="5" t="s">
        <v>27</v>
      </c>
      <c r="S39" s="5" t="s">
        <v>33</v>
      </c>
    </row>
    <row r="40" spans="1:20" ht="25.2" hidden="1" x14ac:dyDescent="0.3">
      <c r="A40" s="5" t="s">
        <v>114</v>
      </c>
      <c r="B40" s="6" t="s">
        <v>116</v>
      </c>
      <c r="C40" s="5" t="s">
        <v>110</v>
      </c>
      <c r="D40" s="5" t="s">
        <v>110</v>
      </c>
      <c r="E40" s="5" t="s">
        <v>111</v>
      </c>
      <c r="F40" s="5" t="s">
        <v>24</v>
      </c>
      <c r="G40" s="5" t="s">
        <v>25</v>
      </c>
      <c r="H40" s="5" t="s">
        <v>89</v>
      </c>
      <c r="I40" s="7">
        <v>129826000</v>
      </c>
      <c r="J40" s="7">
        <v>129826000</v>
      </c>
      <c r="K40" s="5" t="s">
        <v>27</v>
      </c>
      <c r="L40" s="5" t="s">
        <v>28</v>
      </c>
      <c r="M40" s="5" t="s">
        <v>0</v>
      </c>
      <c r="N40" s="5" t="s">
        <v>0</v>
      </c>
      <c r="O40" s="5" t="s">
        <v>117</v>
      </c>
      <c r="P40" s="5" t="s">
        <v>31</v>
      </c>
      <c r="Q40" s="5" t="s">
        <v>113</v>
      </c>
      <c r="R40" s="5" t="s">
        <v>27</v>
      </c>
      <c r="S40" s="5" t="s">
        <v>33</v>
      </c>
    </row>
    <row r="41" spans="1:20" ht="50.4" hidden="1" x14ac:dyDescent="0.3">
      <c r="A41" s="5" t="s">
        <v>114</v>
      </c>
      <c r="B41" s="6" t="s">
        <v>118</v>
      </c>
      <c r="C41" s="5" t="s">
        <v>110</v>
      </c>
      <c r="D41" s="5" t="s">
        <v>110</v>
      </c>
      <c r="E41" s="5" t="s">
        <v>111</v>
      </c>
      <c r="F41" s="5" t="s">
        <v>24</v>
      </c>
      <c r="G41" s="5" t="s">
        <v>25</v>
      </c>
      <c r="H41" s="5" t="s">
        <v>89</v>
      </c>
      <c r="I41" s="7">
        <v>44593822</v>
      </c>
      <c r="J41" s="7">
        <v>44593822</v>
      </c>
      <c r="K41" s="5" t="s">
        <v>27</v>
      </c>
      <c r="L41" s="5" t="s">
        <v>28</v>
      </c>
      <c r="M41" s="5" t="s">
        <v>0</v>
      </c>
      <c r="N41" s="5" t="s">
        <v>0</v>
      </c>
      <c r="O41" s="5" t="s">
        <v>112</v>
      </c>
      <c r="P41" s="5" t="s">
        <v>31</v>
      </c>
      <c r="Q41" s="5" t="s">
        <v>113</v>
      </c>
      <c r="R41" s="5" t="s">
        <v>27</v>
      </c>
      <c r="S41" s="5" t="s">
        <v>33</v>
      </c>
      <c r="T41" s="1" t="s">
        <v>783</v>
      </c>
    </row>
    <row r="42" spans="1:20" ht="34.950000000000003" hidden="1" customHeight="1" x14ac:dyDescent="0.3">
      <c r="A42" s="5" t="s">
        <v>119</v>
      </c>
      <c r="B42" s="9" t="s">
        <v>120</v>
      </c>
      <c r="C42" s="5" t="s">
        <v>110</v>
      </c>
      <c r="D42" s="5" t="s">
        <v>110</v>
      </c>
      <c r="E42" s="5" t="s">
        <v>93</v>
      </c>
      <c r="F42" s="5" t="s">
        <v>24</v>
      </c>
      <c r="G42" s="5" t="s">
        <v>25</v>
      </c>
      <c r="H42" s="5" t="s">
        <v>26</v>
      </c>
      <c r="I42" s="7">
        <v>14800000</v>
      </c>
      <c r="J42" s="7">
        <v>14800000</v>
      </c>
      <c r="K42" s="5" t="s">
        <v>27</v>
      </c>
      <c r="L42" s="5" t="s">
        <v>28</v>
      </c>
      <c r="M42" s="5" t="s">
        <v>0</v>
      </c>
      <c r="N42" s="5" t="s">
        <v>0</v>
      </c>
      <c r="O42" s="5" t="s">
        <v>121</v>
      </c>
      <c r="P42" s="5" t="s">
        <v>31</v>
      </c>
      <c r="Q42" s="5" t="s">
        <v>122</v>
      </c>
      <c r="R42" s="5" t="s">
        <v>27</v>
      </c>
      <c r="S42" s="5" t="s">
        <v>33</v>
      </c>
    </row>
    <row r="43" spans="1:20" ht="37.799999999999997" hidden="1" x14ac:dyDescent="0.3">
      <c r="A43" s="5" t="s">
        <v>87</v>
      </c>
      <c r="B43" s="9" t="s">
        <v>123</v>
      </c>
      <c r="C43" s="5" t="s">
        <v>81</v>
      </c>
      <c r="D43" s="5" t="s">
        <v>81</v>
      </c>
      <c r="E43" s="5" t="s">
        <v>93</v>
      </c>
      <c r="F43" s="5" t="s">
        <v>24</v>
      </c>
      <c r="G43" s="5" t="s">
        <v>25</v>
      </c>
      <c r="H43" s="5" t="s">
        <v>26</v>
      </c>
      <c r="I43" s="7">
        <v>24000000</v>
      </c>
      <c r="J43" s="7">
        <v>24000000</v>
      </c>
      <c r="K43" s="5" t="s">
        <v>27</v>
      </c>
      <c r="L43" s="5" t="s">
        <v>28</v>
      </c>
      <c r="M43" s="5" t="s">
        <v>0</v>
      </c>
      <c r="N43" s="5" t="s">
        <v>0</v>
      </c>
      <c r="O43" s="5" t="s">
        <v>124</v>
      </c>
      <c r="P43" s="5" t="s">
        <v>31</v>
      </c>
      <c r="Q43" s="5" t="s">
        <v>125</v>
      </c>
      <c r="R43" s="5" t="s">
        <v>27</v>
      </c>
      <c r="S43" s="5" t="s">
        <v>33</v>
      </c>
    </row>
    <row r="44" spans="1:20" ht="37.799999999999997" hidden="1" x14ac:dyDescent="0.3">
      <c r="A44" s="5" t="s">
        <v>87</v>
      </c>
      <c r="B44" s="9" t="s">
        <v>123</v>
      </c>
      <c r="C44" s="5" t="s">
        <v>81</v>
      </c>
      <c r="D44" s="5" t="s">
        <v>81</v>
      </c>
      <c r="E44" s="5" t="s">
        <v>93</v>
      </c>
      <c r="F44" s="5" t="s">
        <v>24</v>
      </c>
      <c r="G44" s="5" t="s">
        <v>25</v>
      </c>
      <c r="H44" s="5" t="s">
        <v>26</v>
      </c>
      <c r="I44" s="7">
        <v>28000000</v>
      </c>
      <c r="J44" s="7">
        <v>28000000</v>
      </c>
      <c r="K44" s="5" t="s">
        <v>27</v>
      </c>
      <c r="L44" s="5" t="s">
        <v>28</v>
      </c>
      <c r="M44" s="5" t="s">
        <v>0</v>
      </c>
      <c r="N44" s="5" t="s">
        <v>0</v>
      </c>
      <c r="O44" s="5" t="s">
        <v>124</v>
      </c>
      <c r="P44" s="5" t="s">
        <v>31</v>
      </c>
      <c r="Q44" s="5" t="s">
        <v>125</v>
      </c>
      <c r="R44" s="5" t="s">
        <v>27</v>
      </c>
      <c r="S44" s="5" t="s">
        <v>33</v>
      </c>
    </row>
    <row r="45" spans="1:20" ht="25.2" hidden="1" x14ac:dyDescent="0.3">
      <c r="A45" s="5" t="s">
        <v>87</v>
      </c>
      <c r="B45" s="9" t="s">
        <v>126</v>
      </c>
      <c r="C45" s="5" t="s">
        <v>81</v>
      </c>
      <c r="D45" s="5" t="s">
        <v>81</v>
      </c>
      <c r="E45" s="5" t="s">
        <v>93</v>
      </c>
      <c r="F45" s="5" t="s">
        <v>24</v>
      </c>
      <c r="G45" s="5" t="s">
        <v>25</v>
      </c>
      <c r="H45" s="5" t="s">
        <v>26</v>
      </c>
      <c r="I45" s="7">
        <v>24000000</v>
      </c>
      <c r="J45" s="7">
        <v>24000000</v>
      </c>
      <c r="K45" s="5" t="s">
        <v>27</v>
      </c>
      <c r="L45" s="5" t="s">
        <v>28</v>
      </c>
      <c r="M45" s="5" t="s">
        <v>0</v>
      </c>
      <c r="N45" s="5" t="s">
        <v>0</v>
      </c>
      <c r="O45" s="5" t="s">
        <v>124</v>
      </c>
      <c r="P45" s="5" t="s">
        <v>31</v>
      </c>
      <c r="Q45" s="5" t="s">
        <v>125</v>
      </c>
      <c r="R45" s="5" t="s">
        <v>27</v>
      </c>
      <c r="S45" s="5" t="s">
        <v>33</v>
      </c>
    </row>
    <row r="46" spans="1:20" ht="37.799999999999997" hidden="1" x14ac:dyDescent="0.3">
      <c r="A46" s="5" t="s">
        <v>87</v>
      </c>
      <c r="B46" s="9" t="s">
        <v>123</v>
      </c>
      <c r="C46" s="5" t="s">
        <v>42</v>
      </c>
      <c r="D46" s="5" t="s">
        <v>42</v>
      </c>
      <c r="E46" s="5" t="s">
        <v>127</v>
      </c>
      <c r="F46" s="5" t="s">
        <v>24</v>
      </c>
      <c r="G46" s="5" t="s">
        <v>25</v>
      </c>
      <c r="H46" s="5" t="s">
        <v>26</v>
      </c>
      <c r="I46" s="7">
        <v>36000000</v>
      </c>
      <c r="J46" s="7">
        <v>36000000</v>
      </c>
      <c r="K46" s="5" t="s">
        <v>27</v>
      </c>
      <c r="L46" s="5" t="s">
        <v>28</v>
      </c>
      <c r="M46" s="5" t="s">
        <v>0</v>
      </c>
      <c r="N46" s="5" t="s">
        <v>0</v>
      </c>
      <c r="O46" s="5" t="s">
        <v>124</v>
      </c>
      <c r="P46" s="5" t="s">
        <v>31</v>
      </c>
      <c r="Q46" s="5" t="s">
        <v>125</v>
      </c>
      <c r="R46" s="5" t="s">
        <v>27</v>
      </c>
      <c r="S46" s="5" t="s">
        <v>33</v>
      </c>
    </row>
    <row r="47" spans="1:20" ht="37.799999999999997" hidden="1" x14ac:dyDescent="0.3">
      <c r="A47" s="5" t="s">
        <v>87</v>
      </c>
      <c r="B47" s="9" t="s">
        <v>123</v>
      </c>
      <c r="C47" s="5" t="s">
        <v>42</v>
      </c>
      <c r="D47" s="5" t="s">
        <v>42</v>
      </c>
      <c r="E47" s="5" t="s">
        <v>127</v>
      </c>
      <c r="F47" s="5" t="s">
        <v>24</v>
      </c>
      <c r="G47" s="5" t="s">
        <v>25</v>
      </c>
      <c r="H47" s="5" t="s">
        <v>26</v>
      </c>
      <c r="I47" s="7">
        <v>36000000</v>
      </c>
      <c r="J47" s="7">
        <v>36000000</v>
      </c>
      <c r="K47" s="5" t="s">
        <v>27</v>
      </c>
      <c r="L47" s="5" t="s">
        <v>28</v>
      </c>
      <c r="M47" s="5" t="s">
        <v>0</v>
      </c>
      <c r="N47" s="5" t="s">
        <v>0</v>
      </c>
      <c r="O47" s="5" t="s">
        <v>124</v>
      </c>
      <c r="P47" s="5" t="s">
        <v>31</v>
      </c>
      <c r="Q47" s="5" t="s">
        <v>125</v>
      </c>
      <c r="R47" s="5" t="s">
        <v>27</v>
      </c>
      <c r="S47" s="5" t="s">
        <v>33</v>
      </c>
    </row>
    <row r="48" spans="1:20" ht="37.799999999999997" hidden="1" x14ac:dyDescent="0.3">
      <c r="A48" s="5" t="s">
        <v>87</v>
      </c>
      <c r="B48" s="9" t="s">
        <v>123</v>
      </c>
      <c r="C48" s="5" t="s">
        <v>51</v>
      </c>
      <c r="D48" s="5" t="s">
        <v>51</v>
      </c>
      <c r="E48" s="5" t="s">
        <v>43</v>
      </c>
      <c r="F48" s="5" t="s">
        <v>24</v>
      </c>
      <c r="G48" s="5" t="s">
        <v>25</v>
      </c>
      <c r="H48" s="5" t="s">
        <v>26</v>
      </c>
      <c r="I48" s="7">
        <v>30000000</v>
      </c>
      <c r="J48" s="7">
        <v>30000000</v>
      </c>
      <c r="K48" s="5" t="s">
        <v>27</v>
      </c>
      <c r="L48" s="5" t="s">
        <v>28</v>
      </c>
      <c r="M48" s="5" t="s">
        <v>0</v>
      </c>
      <c r="N48" s="5" t="s">
        <v>0</v>
      </c>
      <c r="O48" s="5" t="s">
        <v>124</v>
      </c>
      <c r="P48" s="5" t="s">
        <v>31</v>
      </c>
      <c r="Q48" s="5" t="s">
        <v>128</v>
      </c>
      <c r="R48" s="5" t="s">
        <v>27</v>
      </c>
      <c r="S48" s="5" t="s">
        <v>33</v>
      </c>
    </row>
    <row r="49" spans="1:20" ht="37.799999999999997" hidden="1" x14ac:dyDescent="0.3">
      <c r="A49" s="5" t="s">
        <v>87</v>
      </c>
      <c r="B49" s="9" t="s">
        <v>123</v>
      </c>
      <c r="C49" s="5" t="s">
        <v>51</v>
      </c>
      <c r="D49" s="5" t="s">
        <v>51</v>
      </c>
      <c r="E49" s="5" t="s">
        <v>43</v>
      </c>
      <c r="F49" s="5" t="s">
        <v>24</v>
      </c>
      <c r="G49" s="5" t="s">
        <v>25</v>
      </c>
      <c r="H49" s="5" t="s">
        <v>26</v>
      </c>
      <c r="I49" s="7">
        <v>35000000</v>
      </c>
      <c r="J49" s="7">
        <v>35000000</v>
      </c>
      <c r="K49" s="5" t="s">
        <v>27</v>
      </c>
      <c r="L49" s="5" t="s">
        <v>28</v>
      </c>
      <c r="M49" s="5" t="s">
        <v>0</v>
      </c>
      <c r="N49" s="5" t="s">
        <v>0</v>
      </c>
      <c r="O49" s="5" t="s">
        <v>124</v>
      </c>
      <c r="P49" s="5" t="s">
        <v>31</v>
      </c>
      <c r="Q49" s="5" t="s">
        <v>125</v>
      </c>
      <c r="R49" s="5" t="s">
        <v>27</v>
      </c>
      <c r="S49" s="5" t="s">
        <v>33</v>
      </c>
    </row>
    <row r="50" spans="1:20" ht="25.2" hidden="1" x14ac:dyDescent="0.3">
      <c r="A50" s="5" t="s">
        <v>87</v>
      </c>
      <c r="B50" s="9" t="s">
        <v>129</v>
      </c>
      <c r="C50" s="5" t="s">
        <v>51</v>
      </c>
      <c r="D50" s="5" t="s">
        <v>51</v>
      </c>
      <c r="E50" s="5" t="s">
        <v>43</v>
      </c>
      <c r="F50" s="5" t="s">
        <v>24</v>
      </c>
      <c r="G50" s="5" t="s">
        <v>25</v>
      </c>
      <c r="H50" s="5" t="s">
        <v>26</v>
      </c>
      <c r="I50" s="7">
        <v>30000000</v>
      </c>
      <c r="J50" s="7">
        <v>30000000</v>
      </c>
      <c r="K50" s="5" t="s">
        <v>27</v>
      </c>
      <c r="L50" s="5" t="s">
        <v>28</v>
      </c>
      <c r="M50" s="5" t="s">
        <v>0</v>
      </c>
      <c r="N50" s="5" t="s">
        <v>0</v>
      </c>
      <c r="O50" s="5" t="s">
        <v>124</v>
      </c>
      <c r="P50" s="5" t="s">
        <v>31</v>
      </c>
      <c r="Q50" s="5" t="s">
        <v>125</v>
      </c>
      <c r="R50" s="5" t="s">
        <v>27</v>
      </c>
      <c r="S50" s="5" t="s">
        <v>33</v>
      </c>
    </row>
    <row r="51" spans="1:20" ht="14.4" hidden="1" x14ac:dyDescent="0.3">
      <c r="A51" s="5" t="s">
        <v>130</v>
      </c>
      <c r="B51" s="9" t="s">
        <v>131</v>
      </c>
      <c r="C51" s="5" t="s">
        <v>110</v>
      </c>
      <c r="D51" s="5" t="s">
        <v>110</v>
      </c>
      <c r="E51" s="5" t="s">
        <v>111</v>
      </c>
      <c r="F51" s="5" t="s">
        <v>24</v>
      </c>
      <c r="G51" s="5" t="s">
        <v>25</v>
      </c>
      <c r="H51" s="5" t="s">
        <v>26</v>
      </c>
      <c r="I51" s="7">
        <v>80000000</v>
      </c>
      <c r="J51" s="7">
        <v>80000000</v>
      </c>
      <c r="K51" s="5" t="s">
        <v>27</v>
      </c>
      <c r="L51" s="5" t="s">
        <v>28</v>
      </c>
      <c r="M51" s="5" t="s">
        <v>0</v>
      </c>
      <c r="N51" s="5" t="s">
        <v>0</v>
      </c>
      <c r="O51" s="5" t="s">
        <v>132</v>
      </c>
      <c r="P51" s="5" t="s">
        <v>31</v>
      </c>
      <c r="Q51" s="5" t="s">
        <v>133</v>
      </c>
      <c r="R51" s="5" t="s">
        <v>27</v>
      </c>
      <c r="S51" s="5" t="s">
        <v>33</v>
      </c>
    </row>
    <row r="52" spans="1:20" ht="25.2" hidden="1" x14ac:dyDescent="0.3">
      <c r="A52" s="5" t="s">
        <v>134</v>
      </c>
      <c r="B52" s="6" t="s">
        <v>135</v>
      </c>
      <c r="C52" s="5" t="s">
        <v>110</v>
      </c>
      <c r="D52" s="5" t="s">
        <v>110</v>
      </c>
      <c r="E52" s="5" t="s">
        <v>111</v>
      </c>
      <c r="F52" s="5" t="s">
        <v>24</v>
      </c>
      <c r="G52" s="5" t="s">
        <v>56</v>
      </c>
      <c r="H52" s="5" t="s">
        <v>26</v>
      </c>
      <c r="I52" s="7">
        <v>854539445</v>
      </c>
      <c r="J52" s="7">
        <v>854539445</v>
      </c>
      <c r="K52" s="5" t="s">
        <v>27</v>
      </c>
      <c r="L52" s="5" t="s">
        <v>28</v>
      </c>
      <c r="M52" s="5" t="s">
        <v>0</v>
      </c>
      <c r="N52" s="5" t="s">
        <v>0</v>
      </c>
      <c r="O52" s="5" t="s">
        <v>30</v>
      </c>
      <c r="P52" s="5" t="s">
        <v>31</v>
      </c>
      <c r="Q52" s="5" t="s">
        <v>32</v>
      </c>
      <c r="R52" s="5" t="s">
        <v>27</v>
      </c>
      <c r="S52" s="5" t="s">
        <v>33</v>
      </c>
      <c r="T52" s="1" t="s">
        <v>783</v>
      </c>
    </row>
    <row r="53" spans="1:20" ht="25.2" hidden="1" x14ac:dyDescent="0.3">
      <c r="A53" s="5" t="s">
        <v>136</v>
      </c>
      <c r="B53" s="9" t="s">
        <v>137</v>
      </c>
      <c r="C53" s="5" t="s">
        <v>81</v>
      </c>
      <c r="D53" s="5" t="s">
        <v>81</v>
      </c>
      <c r="E53" s="5" t="s">
        <v>82</v>
      </c>
      <c r="F53" s="5" t="s">
        <v>24</v>
      </c>
      <c r="G53" s="5" t="s">
        <v>25</v>
      </c>
      <c r="H53" s="5" t="s">
        <v>26</v>
      </c>
      <c r="I53" s="7">
        <v>5000000000</v>
      </c>
      <c r="J53" s="7">
        <v>5000000000</v>
      </c>
      <c r="K53" s="5" t="s">
        <v>27</v>
      </c>
      <c r="L53" s="5" t="s">
        <v>28</v>
      </c>
      <c r="M53" s="5" t="s">
        <v>0</v>
      </c>
      <c r="N53" s="5" t="s">
        <v>29</v>
      </c>
      <c r="O53" s="5" t="s">
        <v>121</v>
      </c>
      <c r="P53" s="5" t="s">
        <v>31</v>
      </c>
      <c r="Q53" s="5" t="s">
        <v>122</v>
      </c>
      <c r="R53" s="5" t="s">
        <v>27</v>
      </c>
      <c r="S53" s="5" t="s">
        <v>33</v>
      </c>
    </row>
    <row r="54" spans="1:20" ht="25.2" hidden="1" x14ac:dyDescent="0.3">
      <c r="A54" s="5" t="s">
        <v>87</v>
      </c>
      <c r="B54" s="9" t="s">
        <v>138</v>
      </c>
      <c r="C54" s="5" t="s">
        <v>110</v>
      </c>
      <c r="D54" s="5" t="s">
        <v>110</v>
      </c>
      <c r="E54" s="5" t="s">
        <v>127</v>
      </c>
      <c r="F54" s="5" t="s">
        <v>24</v>
      </c>
      <c r="G54" s="5" t="s">
        <v>25</v>
      </c>
      <c r="H54" s="5" t="s">
        <v>26</v>
      </c>
      <c r="I54" s="7">
        <v>21000000</v>
      </c>
      <c r="J54" s="7">
        <v>21000000</v>
      </c>
      <c r="K54" s="5" t="s">
        <v>27</v>
      </c>
      <c r="L54" s="5" t="s">
        <v>28</v>
      </c>
      <c r="M54" s="5" t="s">
        <v>0</v>
      </c>
      <c r="N54" s="5" t="s">
        <v>0</v>
      </c>
      <c r="O54" s="5" t="s">
        <v>139</v>
      </c>
      <c r="P54" s="5" t="s">
        <v>31</v>
      </c>
      <c r="Q54" s="5" t="s">
        <v>140</v>
      </c>
      <c r="R54" s="5" t="s">
        <v>27</v>
      </c>
      <c r="S54" s="5" t="s">
        <v>33</v>
      </c>
    </row>
    <row r="55" spans="1:20" ht="14.4" hidden="1" x14ac:dyDescent="0.3">
      <c r="A55" s="5" t="s">
        <v>141</v>
      </c>
      <c r="B55" s="9" t="s">
        <v>142</v>
      </c>
      <c r="C55" s="5" t="s">
        <v>110</v>
      </c>
      <c r="D55" s="5" t="s">
        <v>110</v>
      </c>
      <c r="E55" s="5" t="s">
        <v>127</v>
      </c>
      <c r="F55" s="5" t="s">
        <v>24</v>
      </c>
      <c r="G55" s="5" t="s">
        <v>25</v>
      </c>
      <c r="H55" s="5" t="s">
        <v>89</v>
      </c>
      <c r="I55" s="7">
        <v>200000000</v>
      </c>
      <c r="J55" s="7">
        <v>200000000</v>
      </c>
      <c r="K55" s="5" t="s">
        <v>27</v>
      </c>
      <c r="L55" s="5" t="s">
        <v>28</v>
      </c>
      <c r="M55" s="5" t="s">
        <v>0</v>
      </c>
      <c r="N55" s="5" t="s">
        <v>0</v>
      </c>
      <c r="O55" s="5" t="s">
        <v>143</v>
      </c>
      <c r="P55" s="5" t="s">
        <v>31</v>
      </c>
      <c r="Q55" s="5" t="s">
        <v>144</v>
      </c>
      <c r="R55" s="5" t="s">
        <v>27</v>
      </c>
      <c r="S55" s="5" t="s">
        <v>33</v>
      </c>
    </row>
    <row r="56" spans="1:20" ht="50.4" hidden="1" x14ac:dyDescent="0.3">
      <c r="A56" s="5" t="s">
        <v>145</v>
      </c>
      <c r="B56" s="9" t="s">
        <v>146</v>
      </c>
      <c r="C56" s="5" t="s">
        <v>110</v>
      </c>
      <c r="D56" s="5" t="s">
        <v>110</v>
      </c>
      <c r="E56" s="5" t="s">
        <v>111</v>
      </c>
      <c r="F56" s="5" t="s">
        <v>24</v>
      </c>
      <c r="G56" s="5" t="s">
        <v>25</v>
      </c>
      <c r="H56" s="5" t="s">
        <v>26</v>
      </c>
      <c r="I56" s="7">
        <v>259288828</v>
      </c>
      <c r="J56" s="7">
        <v>259288828</v>
      </c>
      <c r="K56" s="5" t="s">
        <v>27</v>
      </c>
      <c r="L56" s="5" t="s">
        <v>28</v>
      </c>
      <c r="M56" s="5" t="s">
        <v>0</v>
      </c>
      <c r="N56" s="5" t="s">
        <v>0</v>
      </c>
      <c r="O56" s="5" t="s">
        <v>147</v>
      </c>
      <c r="P56" s="5" t="s">
        <v>31</v>
      </c>
      <c r="Q56" s="5" t="s">
        <v>148</v>
      </c>
      <c r="R56" s="5" t="s">
        <v>27</v>
      </c>
      <c r="S56" s="5" t="s">
        <v>33</v>
      </c>
    </row>
    <row r="57" spans="1:20" ht="50.4" hidden="1" x14ac:dyDescent="0.3">
      <c r="A57" s="5" t="s">
        <v>87</v>
      </c>
      <c r="B57" s="9" t="s">
        <v>149</v>
      </c>
      <c r="C57" s="5" t="s">
        <v>54</v>
      </c>
      <c r="D57" s="5" t="s">
        <v>54</v>
      </c>
      <c r="E57" s="5" t="s">
        <v>46</v>
      </c>
      <c r="F57" s="5" t="s">
        <v>24</v>
      </c>
      <c r="G57" s="5" t="s">
        <v>25</v>
      </c>
      <c r="H57" s="5" t="s">
        <v>26</v>
      </c>
      <c r="I57" s="7">
        <v>70000000</v>
      </c>
      <c r="J57" s="7">
        <v>70000000</v>
      </c>
      <c r="K57" s="5" t="s">
        <v>27</v>
      </c>
      <c r="L57" s="5" t="s">
        <v>28</v>
      </c>
      <c r="M57" s="5" t="s">
        <v>0</v>
      </c>
      <c r="N57" s="5" t="s">
        <v>29</v>
      </c>
      <c r="O57" s="5" t="s">
        <v>150</v>
      </c>
      <c r="P57" s="5" t="s">
        <v>31</v>
      </c>
      <c r="Q57" s="5" t="s">
        <v>151</v>
      </c>
      <c r="R57" s="5" t="s">
        <v>27</v>
      </c>
      <c r="S57" s="5" t="s">
        <v>33</v>
      </c>
    </row>
    <row r="58" spans="1:20" ht="25.2" hidden="1" x14ac:dyDescent="0.3">
      <c r="A58" s="5" t="s">
        <v>152</v>
      </c>
      <c r="B58" s="9" t="s">
        <v>153</v>
      </c>
      <c r="C58" s="5" t="s">
        <v>110</v>
      </c>
      <c r="D58" s="5" t="s">
        <v>110</v>
      </c>
      <c r="E58" s="5" t="s">
        <v>23</v>
      </c>
      <c r="F58" s="5" t="s">
        <v>24</v>
      </c>
      <c r="G58" s="5" t="s">
        <v>25</v>
      </c>
      <c r="H58" s="5" t="s">
        <v>26</v>
      </c>
      <c r="I58" s="7">
        <v>21000000</v>
      </c>
      <c r="J58" s="7">
        <v>21000000</v>
      </c>
      <c r="K58" s="5" t="s">
        <v>27</v>
      </c>
      <c r="L58" s="5" t="s">
        <v>28</v>
      </c>
      <c r="M58" s="5" t="s">
        <v>0</v>
      </c>
      <c r="N58" s="5" t="s">
        <v>29</v>
      </c>
      <c r="O58" s="5" t="s">
        <v>154</v>
      </c>
      <c r="P58" s="5" t="s">
        <v>31</v>
      </c>
      <c r="Q58" s="5" t="s">
        <v>155</v>
      </c>
      <c r="R58" s="5" t="s">
        <v>27</v>
      </c>
      <c r="S58" s="5" t="s">
        <v>33</v>
      </c>
    </row>
    <row r="59" spans="1:20" ht="25.2" hidden="1" x14ac:dyDescent="0.3">
      <c r="A59" s="5" t="s">
        <v>156</v>
      </c>
      <c r="B59" s="6" t="s">
        <v>157</v>
      </c>
      <c r="C59" s="5" t="s">
        <v>51</v>
      </c>
      <c r="D59" s="5" t="s">
        <v>51</v>
      </c>
      <c r="E59" s="5" t="s">
        <v>43</v>
      </c>
      <c r="F59" s="5" t="s">
        <v>24</v>
      </c>
      <c r="G59" s="5" t="s">
        <v>36</v>
      </c>
      <c r="H59" s="5" t="s">
        <v>89</v>
      </c>
      <c r="I59" s="7">
        <v>3000000000</v>
      </c>
      <c r="J59" s="7">
        <v>3000000000</v>
      </c>
      <c r="K59" s="5" t="s">
        <v>27</v>
      </c>
      <c r="L59" s="5" t="s">
        <v>28</v>
      </c>
      <c r="M59" s="5" t="s">
        <v>0</v>
      </c>
      <c r="N59" s="5" t="s">
        <v>29</v>
      </c>
      <c r="O59" s="5" t="s">
        <v>30</v>
      </c>
      <c r="P59" s="5" t="s">
        <v>31</v>
      </c>
      <c r="Q59" s="5" t="s">
        <v>32</v>
      </c>
      <c r="R59" s="5" t="s">
        <v>27</v>
      </c>
      <c r="S59" s="5" t="s">
        <v>33</v>
      </c>
      <c r="T59" s="1" t="s">
        <v>783</v>
      </c>
    </row>
    <row r="60" spans="1:20" ht="25.2" hidden="1" x14ac:dyDescent="0.3">
      <c r="A60" s="5" t="s">
        <v>158</v>
      </c>
      <c r="B60" s="6" t="s">
        <v>159</v>
      </c>
      <c r="C60" s="5" t="s">
        <v>51</v>
      </c>
      <c r="D60" s="5" t="s">
        <v>51</v>
      </c>
      <c r="E60" s="5" t="s">
        <v>43</v>
      </c>
      <c r="F60" s="5" t="s">
        <v>24</v>
      </c>
      <c r="G60" s="5" t="s">
        <v>36</v>
      </c>
      <c r="H60" s="5" t="s">
        <v>89</v>
      </c>
      <c r="I60" s="7">
        <v>912138479</v>
      </c>
      <c r="J60" s="7">
        <v>912138479</v>
      </c>
      <c r="K60" s="5" t="s">
        <v>27</v>
      </c>
      <c r="L60" s="5" t="s">
        <v>28</v>
      </c>
      <c r="M60" s="5" t="s">
        <v>0</v>
      </c>
      <c r="N60" s="5" t="s">
        <v>29</v>
      </c>
      <c r="O60" s="5" t="s">
        <v>30</v>
      </c>
      <c r="P60" s="5" t="s">
        <v>31</v>
      </c>
      <c r="Q60" s="5" t="s">
        <v>32</v>
      </c>
      <c r="R60" s="5" t="s">
        <v>27</v>
      </c>
      <c r="S60" s="5" t="s">
        <v>33</v>
      </c>
      <c r="T60" s="1" t="s">
        <v>783</v>
      </c>
    </row>
    <row r="61" spans="1:20" ht="37.799999999999997" hidden="1" x14ac:dyDescent="0.3">
      <c r="A61" s="5" t="s">
        <v>160</v>
      </c>
      <c r="B61" s="6" t="s">
        <v>161</v>
      </c>
      <c r="C61" s="5" t="s">
        <v>81</v>
      </c>
      <c r="D61" s="5" t="s">
        <v>81</v>
      </c>
      <c r="E61" s="5" t="s">
        <v>43</v>
      </c>
      <c r="F61" s="5" t="s">
        <v>24</v>
      </c>
      <c r="G61" s="5" t="s">
        <v>25</v>
      </c>
      <c r="H61" s="5" t="s">
        <v>26</v>
      </c>
      <c r="I61" s="7">
        <v>27192000</v>
      </c>
      <c r="J61" s="7">
        <v>27192000</v>
      </c>
      <c r="K61" s="5" t="s">
        <v>27</v>
      </c>
      <c r="L61" s="5" t="s">
        <v>28</v>
      </c>
      <c r="M61" s="5" t="s">
        <v>0</v>
      </c>
      <c r="N61" s="5" t="s">
        <v>29</v>
      </c>
      <c r="O61" s="5" t="s">
        <v>30</v>
      </c>
      <c r="P61" s="5" t="s">
        <v>31</v>
      </c>
      <c r="Q61" s="5" t="s">
        <v>32</v>
      </c>
      <c r="R61" s="5" t="s">
        <v>27</v>
      </c>
      <c r="S61" s="5" t="s">
        <v>33</v>
      </c>
      <c r="T61" s="1" t="s">
        <v>783</v>
      </c>
    </row>
    <row r="62" spans="1:20" ht="25.2" hidden="1" x14ac:dyDescent="0.3">
      <c r="A62" s="5" t="s">
        <v>152</v>
      </c>
      <c r="B62" s="9" t="s">
        <v>153</v>
      </c>
      <c r="C62" s="5" t="s">
        <v>162</v>
      </c>
      <c r="D62" s="5" t="s">
        <v>162</v>
      </c>
      <c r="E62" s="5" t="s">
        <v>23</v>
      </c>
      <c r="F62" s="5" t="s">
        <v>24</v>
      </c>
      <c r="G62" s="5" t="s">
        <v>25</v>
      </c>
      <c r="H62" s="5" t="s">
        <v>26</v>
      </c>
      <c r="I62" s="7">
        <v>14000000</v>
      </c>
      <c r="J62" s="7">
        <v>14000000</v>
      </c>
      <c r="K62" s="5" t="s">
        <v>27</v>
      </c>
      <c r="L62" s="5" t="s">
        <v>28</v>
      </c>
      <c r="M62" s="5" t="s">
        <v>0</v>
      </c>
      <c r="N62" s="5" t="s">
        <v>0</v>
      </c>
      <c r="O62" s="5" t="s">
        <v>163</v>
      </c>
      <c r="P62" s="5" t="s">
        <v>31</v>
      </c>
      <c r="Q62" s="5" t="s">
        <v>155</v>
      </c>
      <c r="R62" s="5" t="s">
        <v>27</v>
      </c>
      <c r="S62" s="5" t="s">
        <v>33</v>
      </c>
    </row>
    <row r="63" spans="1:20" ht="25.2" hidden="1" x14ac:dyDescent="0.3">
      <c r="A63" s="5" t="s">
        <v>152</v>
      </c>
      <c r="B63" s="9" t="s">
        <v>153</v>
      </c>
      <c r="C63" s="5" t="s">
        <v>162</v>
      </c>
      <c r="D63" s="5" t="s">
        <v>162</v>
      </c>
      <c r="E63" s="5" t="s">
        <v>23</v>
      </c>
      <c r="F63" s="5" t="s">
        <v>24</v>
      </c>
      <c r="G63" s="5" t="s">
        <v>25</v>
      </c>
      <c r="H63" s="5" t="s">
        <v>26</v>
      </c>
      <c r="I63" s="7">
        <v>15750000</v>
      </c>
      <c r="J63" s="7">
        <v>15750000</v>
      </c>
      <c r="K63" s="5" t="s">
        <v>27</v>
      </c>
      <c r="L63" s="5" t="s">
        <v>28</v>
      </c>
      <c r="M63" s="5" t="s">
        <v>0</v>
      </c>
      <c r="N63" s="5" t="s">
        <v>0</v>
      </c>
      <c r="O63" s="5" t="s">
        <v>163</v>
      </c>
      <c r="P63" s="5" t="s">
        <v>31</v>
      </c>
      <c r="Q63" s="5" t="s">
        <v>155</v>
      </c>
      <c r="R63" s="5" t="s">
        <v>27</v>
      </c>
      <c r="S63" s="5" t="s">
        <v>33</v>
      </c>
    </row>
    <row r="64" spans="1:20" ht="37.799999999999997" hidden="1" x14ac:dyDescent="0.3">
      <c r="A64" s="5" t="s">
        <v>114</v>
      </c>
      <c r="B64" s="6" t="s">
        <v>164</v>
      </c>
      <c r="C64" s="5" t="s">
        <v>54</v>
      </c>
      <c r="D64" s="5" t="s">
        <v>54</v>
      </c>
      <c r="E64" s="5" t="s">
        <v>46</v>
      </c>
      <c r="F64" s="5" t="s">
        <v>24</v>
      </c>
      <c r="G64" s="5" t="s">
        <v>25</v>
      </c>
      <c r="H64" s="5" t="s">
        <v>89</v>
      </c>
      <c r="I64" s="7">
        <v>24500000</v>
      </c>
      <c r="J64" s="7">
        <v>24500000</v>
      </c>
      <c r="K64" s="5" t="s">
        <v>27</v>
      </c>
      <c r="L64" s="5" t="s">
        <v>28</v>
      </c>
      <c r="M64" s="5" t="s">
        <v>0</v>
      </c>
      <c r="N64" s="5" t="s">
        <v>0</v>
      </c>
      <c r="O64" s="5" t="s">
        <v>117</v>
      </c>
      <c r="P64" s="5" t="s">
        <v>31</v>
      </c>
      <c r="Q64" s="5" t="s">
        <v>113</v>
      </c>
      <c r="R64" s="5" t="s">
        <v>27</v>
      </c>
      <c r="S64" s="5" t="s">
        <v>33</v>
      </c>
    </row>
    <row r="65" spans="1:20" ht="14.4" hidden="1" x14ac:dyDescent="0.3">
      <c r="A65" s="5" t="s">
        <v>141</v>
      </c>
      <c r="B65" s="9" t="s">
        <v>165</v>
      </c>
      <c r="C65" s="5" t="s">
        <v>162</v>
      </c>
      <c r="D65" s="5" t="s">
        <v>162</v>
      </c>
      <c r="E65" s="5" t="s">
        <v>166</v>
      </c>
      <c r="F65" s="5" t="s">
        <v>24</v>
      </c>
      <c r="G65" s="5" t="s">
        <v>25</v>
      </c>
      <c r="H65" s="5" t="s">
        <v>89</v>
      </c>
      <c r="I65" s="7">
        <v>229944000</v>
      </c>
      <c r="J65" s="7">
        <v>229944000</v>
      </c>
      <c r="K65" s="5" t="s">
        <v>27</v>
      </c>
      <c r="L65" s="5" t="s">
        <v>28</v>
      </c>
      <c r="M65" s="5" t="s">
        <v>0</v>
      </c>
      <c r="N65" s="5" t="s">
        <v>0</v>
      </c>
      <c r="O65" s="5" t="s">
        <v>167</v>
      </c>
      <c r="P65" s="5" t="s">
        <v>31</v>
      </c>
      <c r="Q65" s="5" t="s">
        <v>144</v>
      </c>
      <c r="R65" s="5" t="s">
        <v>27</v>
      </c>
      <c r="S65" s="5" t="s">
        <v>33</v>
      </c>
    </row>
    <row r="66" spans="1:20" ht="14.4" hidden="1" x14ac:dyDescent="0.3">
      <c r="A66" s="5" t="s">
        <v>141</v>
      </c>
      <c r="B66" s="9" t="s">
        <v>168</v>
      </c>
      <c r="C66" s="5" t="s">
        <v>162</v>
      </c>
      <c r="D66" s="5" t="s">
        <v>162</v>
      </c>
      <c r="E66" s="5" t="s">
        <v>43</v>
      </c>
      <c r="F66" s="5" t="s">
        <v>24</v>
      </c>
      <c r="G66" s="5" t="s">
        <v>25</v>
      </c>
      <c r="H66" s="5" t="s">
        <v>89</v>
      </c>
      <c r="I66" s="7">
        <v>180049896</v>
      </c>
      <c r="J66" s="7">
        <v>180049896</v>
      </c>
      <c r="K66" s="5" t="s">
        <v>27</v>
      </c>
      <c r="L66" s="5" t="s">
        <v>28</v>
      </c>
      <c r="M66" s="5" t="s">
        <v>0</v>
      </c>
      <c r="N66" s="5" t="s">
        <v>0</v>
      </c>
      <c r="O66" s="5" t="s">
        <v>167</v>
      </c>
      <c r="P66" s="5" t="s">
        <v>31</v>
      </c>
      <c r="Q66" s="5" t="s">
        <v>144</v>
      </c>
      <c r="R66" s="5" t="s">
        <v>27</v>
      </c>
      <c r="S66" s="5" t="s">
        <v>33</v>
      </c>
    </row>
    <row r="67" spans="1:20" ht="14.4" hidden="1" x14ac:dyDescent="0.3">
      <c r="A67" s="5" t="s">
        <v>141</v>
      </c>
      <c r="B67" s="9" t="s">
        <v>169</v>
      </c>
      <c r="C67" s="5" t="s">
        <v>162</v>
      </c>
      <c r="D67" s="5" t="s">
        <v>162</v>
      </c>
      <c r="E67" s="5" t="s">
        <v>127</v>
      </c>
      <c r="F67" s="5" t="s">
        <v>24</v>
      </c>
      <c r="G67" s="5" t="s">
        <v>25</v>
      </c>
      <c r="H67" s="5" t="s">
        <v>89</v>
      </c>
      <c r="I67" s="7">
        <v>200000000</v>
      </c>
      <c r="J67" s="7">
        <v>200000000</v>
      </c>
      <c r="K67" s="5" t="s">
        <v>27</v>
      </c>
      <c r="L67" s="5" t="s">
        <v>28</v>
      </c>
      <c r="M67" s="5" t="s">
        <v>0</v>
      </c>
      <c r="N67" s="5" t="s">
        <v>0</v>
      </c>
      <c r="O67" s="5" t="s">
        <v>167</v>
      </c>
      <c r="P67" s="5" t="s">
        <v>31</v>
      </c>
      <c r="Q67" s="5" t="s">
        <v>144</v>
      </c>
      <c r="R67" s="5" t="s">
        <v>27</v>
      </c>
      <c r="S67" s="5" t="s">
        <v>33</v>
      </c>
    </row>
    <row r="68" spans="1:20" ht="25.2" hidden="1" x14ac:dyDescent="0.3">
      <c r="A68" s="5" t="s">
        <v>141</v>
      </c>
      <c r="B68" s="9" t="s">
        <v>170</v>
      </c>
      <c r="C68" s="5" t="s">
        <v>162</v>
      </c>
      <c r="D68" s="5" t="s">
        <v>162</v>
      </c>
      <c r="E68" s="5" t="s">
        <v>23</v>
      </c>
      <c r="F68" s="5" t="s">
        <v>24</v>
      </c>
      <c r="G68" s="5" t="s">
        <v>25</v>
      </c>
      <c r="H68" s="5" t="s">
        <v>89</v>
      </c>
      <c r="I68" s="7">
        <v>120000000</v>
      </c>
      <c r="J68" s="7">
        <v>120000000</v>
      </c>
      <c r="K68" s="5" t="s">
        <v>27</v>
      </c>
      <c r="L68" s="5" t="s">
        <v>28</v>
      </c>
      <c r="M68" s="5" t="s">
        <v>0</v>
      </c>
      <c r="N68" s="5" t="s">
        <v>0</v>
      </c>
      <c r="O68" s="5" t="s">
        <v>167</v>
      </c>
      <c r="P68" s="5" t="s">
        <v>31</v>
      </c>
      <c r="Q68" s="5" t="s">
        <v>144</v>
      </c>
      <c r="R68" s="5" t="s">
        <v>27</v>
      </c>
      <c r="S68" s="5" t="s">
        <v>33</v>
      </c>
    </row>
    <row r="69" spans="1:20" ht="50.4" hidden="1" x14ac:dyDescent="0.3">
      <c r="A69" s="5" t="s">
        <v>87</v>
      </c>
      <c r="B69" s="9" t="s">
        <v>171</v>
      </c>
      <c r="C69" s="5" t="s">
        <v>172</v>
      </c>
      <c r="D69" s="5" t="s">
        <v>172</v>
      </c>
      <c r="E69" s="5" t="s">
        <v>93</v>
      </c>
      <c r="F69" s="5" t="s">
        <v>24</v>
      </c>
      <c r="G69" s="5" t="s">
        <v>25</v>
      </c>
      <c r="H69" s="5" t="s">
        <v>26</v>
      </c>
      <c r="I69" s="7">
        <v>8800000</v>
      </c>
      <c r="J69" s="7">
        <v>8800000</v>
      </c>
      <c r="K69" s="5" t="s">
        <v>27</v>
      </c>
      <c r="L69" s="5" t="s">
        <v>28</v>
      </c>
      <c r="M69" s="5" t="s">
        <v>0</v>
      </c>
      <c r="N69" s="5" t="s">
        <v>0</v>
      </c>
      <c r="O69" s="5" t="s">
        <v>173</v>
      </c>
      <c r="P69" s="5" t="s">
        <v>31</v>
      </c>
      <c r="Q69" s="5" t="s">
        <v>174</v>
      </c>
      <c r="R69" s="5" t="s">
        <v>27</v>
      </c>
      <c r="S69" s="5" t="s">
        <v>33</v>
      </c>
    </row>
    <row r="70" spans="1:20" ht="37.799999999999997" hidden="1" x14ac:dyDescent="0.3">
      <c r="A70" s="5" t="s">
        <v>87</v>
      </c>
      <c r="B70" s="9" t="s">
        <v>175</v>
      </c>
      <c r="C70" s="5" t="s">
        <v>172</v>
      </c>
      <c r="D70" s="5" t="s">
        <v>172</v>
      </c>
      <c r="E70" s="5" t="s">
        <v>93</v>
      </c>
      <c r="F70" s="5" t="s">
        <v>24</v>
      </c>
      <c r="G70" s="5" t="s">
        <v>25</v>
      </c>
      <c r="H70" s="5" t="s">
        <v>89</v>
      </c>
      <c r="I70" s="7">
        <v>300000000</v>
      </c>
      <c r="J70" s="7">
        <v>300000000</v>
      </c>
      <c r="K70" s="5" t="s">
        <v>27</v>
      </c>
      <c r="L70" s="5" t="s">
        <v>28</v>
      </c>
      <c r="M70" s="5" t="s">
        <v>0</v>
      </c>
      <c r="N70" s="5" t="s">
        <v>0</v>
      </c>
      <c r="O70" s="5" t="s">
        <v>176</v>
      </c>
      <c r="P70" s="5" t="s">
        <v>31</v>
      </c>
      <c r="Q70" s="5" t="s">
        <v>177</v>
      </c>
      <c r="R70" s="5" t="s">
        <v>27</v>
      </c>
      <c r="S70" s="5" t="s">
        <v>33</v>
      </c>
    </row>
    <row r="71" spans="1:20" ht="25.2" hidden="1" x14ac:dyDescent="0.3">
      <c r="A71" s="5" t="s">
        <v>87</v>
      </c>
      <c r="B71" s="9" t="s">
        <v>178</v>
      </c>
      <c r="C71" s="5" t="s">
        <v>172</v>
      </c>
      <c r="D71" s="5" t="s">
        <v>172</v>
      </c>
      <c r="E71" s="5" t="s">
        <v>93</v>
      </c>
      <c r="F71" s="5" t="s">
        <v>24</v>
      </c>
      <c r="G71" s="5" t="s">
        <v>25</v>
      </c>
      <c r="H71" s="5" t="s">
        <v>89</v>
      </c>
      <c r="I71" s="7">
        <v>150000000</v>
      </c>
      <c r="J71" s="7">
        <v>150000000</v>
      </c>
      <c r="K71" s="5" t="s">
        <v>27</v>
      </c>
      <c r="L71" s="5" t="s">
        <v>28</v>
      </c>
      <c r="M71" s="5" t="s">
        <v>0</v>
      </c>
      <c r="N71" s="5" t="s">
        <v>0</v>
      </c>
      <c r="O71" s="5" t="s">
        <v>176</v>
      </c>
      <c r="P71" s="5" t="s">
        <v>31</v>
      </c>
      <c r="Q71" s="5" t="s">
        <v>177</v>
      </c>
      <c r="R71" s="5" t="s">
        <v>27</v>
      </c>
      <c r="S71" s="5" t="s">
        <v>33</v>
      </c>
    </row>
    <row r="72" spans="1:20" ht="25.2" hidden="1" x14ac:dyDescent="0.3">
      <c r="A72" s="5" t="s">
        <v>160</v>
      </c>
      <c r="B72" s="6" t="s">
        <v>179</v>
      </c>
      <c r="C72" s="5" t="s">
        <v>172</v>
      </c>
      <c r="D72" s="5" t="s">
        <v>172</v>
      </c>
      <c r="E72" s="5" t="s">
        <v>93</v>
      </c>
      <c r="F72" s="5" t="s">
        <v>24</v>
      </c>
      <c r="G72" s="5" t="s">
        <v>25</v>
      </c>
      <c r="H72" s="5" t="s">
        <v>26</v>
      </c>
      <c r="I72" s="7">
        <v>35009700</v>
      </c>
      <c r="J72" s="7">
        <v>35009700</v>
      </c>
      <c r="K72" s="5" t="s">
        <v>27</v>
      </c>
      <c r="L72" s="5" t="s">
        <v>28</v>
      </c>
      <c r="M72" s="5" t="s">
        <v>0</v>
      </c>
      <c r="N72" s="5" t="s">
        <v>0</v>
      </c>
      <c r="O72" s="5" t="s">
        <v>39</v>
      </c>
      <c r="P72" s="5" t="s">
        <v>31</v>
      </c>
      <c r="Q72" s="5" t="s">
        <v>32</v>
      </c>
      <c r="R72" s="5" t="s">
        <v>27</v>
      </c>
      <c r="S72" s="5" t="s">
        <v>33</v>
      </c>
      <c r="T72" s="1" t="s">
        <v>783</v>
      </c>
    </row>
    <row r="73" spans="1:20" ht="37.799999999999997" hidden="1" x14ac:dyDescent="0.3">
      <c r="A73" s="5" t="s">
        <v>180</v>
      </c>
      <c r="B73" s="9" t="s">
        <v>181</v>
      </c>
      <c r="C73" s="5" t="s">
        <v>172</v>
      </c>
      <c r="D73" s="5" t="s">
        <v>172</v>
      </c>
      <c r="E73" s="5" t="s">
        <v>93</v>
      </c>
      <c r="F73" s="5" t="s">
        <v>24</v>
      </c>
      <c r="G73" s="5" t="s">
        <v>182</v>
      </c>
      <c r="H73" s="5" t="s">
        <v>26</v>
      </c>
      <c r="I73" s="7">
        <v>4000000</v>
      </c>
      <c r="J73" s="7">
        <v>4000000</v>
      </c>
      <c r="K73" s="5" t="s">
        <v>27</v>
      </c>
      <c r="L73" s="5" t="s">
        <v>28</v>
      </c>
      <c r="M73" s="5" t="s">
        <v>0</v>
      </c>
      <c r="N73" s="5" t="s">
        <v>0</v>
      </c>
      <c r="O73" s="5" t="s">
        <v>183</v>
      </c>
      <c r="P73" s="5" t="s">
        <v>31</v>
      </c>
      <c r="Q73" s="5" t="s">
        <v>184</v>
      </c>
      <c r="R73" s="5" t="s">
        <v>27</v>
      </c>
      <c r="S73" s="5" t="s">
        <v>33</v>
      </c>
    </row>
    <row r="74" spans="1:20" ht="37.799999999999997" hidden="1" x14ac:dyDescent="0.3">
      <c r="A74" s="5" t="s">
        <v>77</v>
      </c>
      <c r="B74" s="9" t="s">
        <v>185</v>
      </c>
      <c r="C74" s="5" t="s">
        <v>172</v>
      </c>
      <c r="D74" s="5" t="s">
        <v>172</v>
      </c>
      <c r="E74" s="5" t="s">
        <v>93</v>
      </c>
      <c r="F74" s="5" t="s">
        <v>24</v>
      </c>
      <c r="G74" s="5" t="s">
        <v>25</v>
      </c>
      <c r="H74" s="5" t="s">
        <v>89</v>
      </c>
      <c r="I74" s="7">
        <v>18400000</v>
      </c>
      <c r="J74" s="7">
        <v>18400000</v>
      </c>
      <c r="K74" s="5" t="s">
        <v>27</v>
      </c>
      <c r="L74" s="5" t="s">
        <v>28</v>
      </c>
      <c r="M74" s="5" t="s">
        <v>0</v>
      </c>
      <c r="N74" s="5" t="s">
        <v>0</v>
      </c>
      <c r="O74" s="5" t="s">
        <v>186</v>
      </c>
      <c r="P74" s="5" t="s">
        <v>31</v>
      </c>
      <c r="Q74" s="5" t="s">
        <v>187</v>
      </c>
      <c r="R74" s="5" t="s">
        <v>27</v>
      </c>
      <c r="S74" s="5" t="s">
        <v>33</v>
      </c>
    </row>
    <row r="75" spans="1:20" ht="37.799999999999997" hidden="1" x14ac:dyDescent="0.3">
      <c r="A75" s="5" t="s">
        <v>77</v>
      </c>
      <c r="B75" s="9" t="s">
        <v>185</v>
      </c>
      <c r="C75" s="5" t="s">
        <v>172</v>
      </c>
      <c r="D75" s="5" t="s">
        <v>172</v>
      </c>
      <c r="E75" s="5" t="s">
        <v>93</v>
      </c>
      <c r="F75" s="5" t="s">
        <v>24</v>
      </c>
      <c r="G75" s="5" t="s">
        <v>25</v>
      </c>
      <c r="H75" s="5" t="s">
        <v>26</v>
      </c>
      <c r="I75" s="7">
        <v>17300000</v>
      </c>
      <c r="J75" s="7">
        <v>17300000</v>
      </c>
      <c r="K75" s="5" t="s">
        <v>27</v>
      </c>
      <c r="L75" s="5" t="s">
        <v>28</v>
      </c>
      <c r="M75" s="5" t="s">
        <v>0</v>
      </c>
      <c r="N75" s="5" t="s">
        <v>0</v>
      </c>
      <c r="O75" s="5" t="s">
        <v>186</v>
      </c>
      <c r="P75" s="5" t="s">
        <v>31</v>
      </c>
      <c r="Q75" s="5" t="s">
        <v>187</v>
      </c>
      <c r="R75" s="5" t="s">
        <v>27</v>
      </c>
      <c r="S75" s="5" t="s">
        <v>33</v>
      </c>
    </row>
    <row r="76" spans="1:20" ht="50.4" hidden="1" x14ac:dyDescent="0.3">
      <c r="A76" s="5" t="s">
        <v>188</v>
      </c>
      <c r="B76" s="9" t="s">
        <v>189</v>
      </c>
      <c r="C76" s="5" t="s">
        <v>172</v>
      </c>
      <c r="D76" s="5" t="s">
        <v>172</v>
      </c>
      <c r="E76" s="5" t="s">
        <v>93</v>
      </c>
      <c r="F76" s="5" t="s">
        <v>24</v>
      </c>
      <c r="G76" s="5" t="s">
        <v>25</v>
      </c>
      <c r="H76" s="5" t="s">
        <v>26</v>
      </c>
      <c r="I76" s="7">
        <v>15000000</v>
      </c>
      <c r="J76" s="7">
        <v>15000000</v>
      </c>
      <c r="K76" s="5" t="s">
        <v>27</v>
      </c>
      <c r="L76" s="5" t="s">
        <v>28</v>
      </c>
      <c r="M76" s="5" t="s">
        <v>0</v>
      </c>
      <c r="N76" s="5" t="s">
        <v>0</v>
      </c>
      <c r="O76" s="5" t="s">
        <v>190</v>
      </c>
      <c r="P76" s="5" t="s">
        <v>31</v>
      </c>
      <c r="Q76" s="5" t="s">
        <v>191</v>
      </c>
      <c r="R76" s="5" t="s">
        <v>27</v>
      </c>
      <c r="S76" s="5" t="s">
        <v>33</v>
      </c>
    </row>
    <row r="77" spans="1:20" ht="25.2" hidden="1" x14ac:dyDescent="0.3">
      <c r="A77" s="5" t="s">
        <v>152</v>
      </c>
      <c r="B77" s="9" t="s">
        <v>192</v>
      </c>
      <c r="C77" s="5" t="s">
        <v>172</v>
      </c>
      <c r="D77" s="5" t="s">
        <v>172</v>
      </c>
      <c r="E77" s="5" t="s">
        <v>93</v>
      </c>
      <c r="F77" s="5" t="s">
        <v>24</v>
      </c>
      <c r="G77" s="5" t="s">
        <v>25</v>
      </c>
      <c r="H77" s="5" t="s">
        <v>26</v>
      </c>
      <c r="I77" s="7">
        <v>31500000</v>
      </c>
      <c r="J77" s="7">
        <v>31500000</v>
      </c>
      <c r="K77" s="5" t="s">
        <v>27</v>
      </c>
      <c r="L77" s="5" t="s">
        <v>28</v>
      </c>
      <c r="M77" s="5" t="s">
        <v>0</v>
      </c>
      <c r="N77" s="5" t="s">
        <v>0</v>
      </c>
      <c r="O77" s="5" t="s">
        <v>190</v>
      </c>
      <c r="P77" s="5" t="s">
        <v>31</v>
      </c>
      <c r="Q77" s="5" t="s">
        <v>191</v>
      </c>
      <c r="R77" s="5" t="s">
        <v>27</v>
      </c>
      <c r="S77" s="5" t="s">
        <v>33</v>
      </c>
    </row>
    <row r="78" spans="1:20" ht="37.799999999999997" hidden="1" x14ac:dyDescent="0.3">
      <c r="A78" s="5" t="s">
        <v>193</v>
      </c>
      <c r="B78" s="9" t="s">
        <v>194</v>
      </c>
      <c r="C78" s="5" t="s">
        <v>172</v>
      </c>
      <c r="D78" s="5" t="s">
        <v>172</v>
      </c>
      <c r="E78" s="5" t="s">
        <v>93</v>
      </c>
      <c r="F78" s="5" t="s">
        <v>24</v>
      </c>
      <c r="G78" s="5" t="s">
        <v>25</v>
      </c>
      <c r="H78" s="5" t="s">
        <v>26</v>
      </c>
      <c r="I78" s="7">
        <v>13500000</v>
      </c>
      <c r="J78" s="7">
        <v>13500000</v>
      </c>
      <c r="K78" s="5" t="s">
        <v>27</v>
      </c>
      <c r="L78" s="5" t="s">
        <v>28</v>
      </c>
      <c r="M78" s="5" t="s">
        <v>0</v>
      </c>
      <c r="N78" s="5" t="s">
        <v>0</v>
      </c>
      <c r="O78" s="5" t="s">
        <v>190</v>
      </c>
      <c r="P78" s="5" t="s">
        <v>31</v>
      </c>
      <c r="Q78" s="5" t="s">
        <v>191</v>
      </c>
      <c r="R78" s="5" t="s">
        <v>27</v>
      </c>
      <c r="S78" s="5" t="s">
        <v>33</v>
      </c>
    </row>
    <row r="79" spans="1:20" ht="25.2" hidden="1" x14ac:dyDescent="0.3">
      <c r="A79" s="5" t="s">
        <v>195</v>
      </c>
      <c r="B79" s="9" t="s">
        <v>196</v>
      </c>
      <c r="C79" s="5" t="s">
        <v>172</v>
      </c>
      <c r="D79" s="5" t="s">
        <v>172</v>
      </c>
      <c r="E79" s="5" t="s">
        <v>197</v>
      </c>
      <c r="F79" s="5" t="s">
        <v>24</v>
      </c>
      <c r="G79" s="5" t="s">
        <v>182</v>
      </c>
      <c r="H79" s="5" t="s">
        <v>26</v>
      </c>
      <c r="I79" s="7">
        <v>39111334</v>
      </c>
      <c r="J79" s="7">
        <v>39111334</v>
      </c>
      <c r="K79" s="5" t="s">
        <v>27</v>
      </c>
      <c r="L79" s="5" t="s">
        <v>28</v>
      </c>
      <c r="M79" s="5" t="s">
        <v>0</v>
      </c>
      <c r="N79" s="5" t="s">
        <v>0</v>
      </c>
      <c r="O79" s="5" t="s">
        <v>198</v>
      </c>
      <c r="P79" s="5" t="s">
        <v>31</v>
      </c>
      <c r="Q79" s="5" t="s">
        <v>199</v>
      </c>
      <c r="R79" s="5" t="s">
        <v>27</v>
      </c>
      <c r="S79" s="5" t="s">
        <v>33</v>
      </c>
    </row>
    <row r="80" spans="1:20" ht="25.2" hidden="1" x14ac:dyDescent="0.3">
      <c r="A80" s="5" t="s">
        <v>87</v>
      </c>
      <c r="B80" s="9" t="s">
        <v>200</v>
      </c>
      <c r="C80" s="5" t="s">
        <v>201</v>
      </c>
      <c r="D80" s="5" t="s">
        <v>201</v>
      </c>
      <c r="E80" s="5" t="s">
        <v>202</v>
      </c>
      <c r="F80" s="5" t="s">
        <v>24</v>
      </c>
      <c r="G80" s="5" t="s">
        <v>25</v>
      </c>
      <c r="H80" s="5" t="s">
        <v>26</v>
      </c>
      <c r="I80" s="7">
        <v>24000000</v>
      </c>
      <c r="J80" s="7">
        <v>24000000</v>
      </c>
      <c r="K80" s="5" t="s">
        <v>27</v>
      </c>
      <c r="L80" s="5" t="s">
        <v>28</v>
      </c>
      <c r="M80" s="5" t="s">
        <v>0</v>
      </c>
      <c r="N80" s="5" t="s">
        <v>0</v>
      </c>
      <c r="O80" s="5" t="s">
        <v>203</v>
      </c>
      <c r="P80" s="5" t="s">
        <v>31</v>
      </c>
      <c r="Q80" s="5" t="s">
        <v>204</v>
      </c>
      <c r="R80" s="5" t="s">
        <v>27</v>
      </c>
      <c r="S80" s="5" t="s">
        <v>33</v>
      </c>
    </row>
    <row r="81" spans="1:19" ht="63" hidden="1" x14ac:dyDescent="0.3">
      <c r="A81" s="5" t="s">
        <v>205</v>
      </c>
      <c r="B81" s="9" t="s">
        <v>206</v>
      </c>
      <c r="C81" s="5" t="s">
        <v>201</v>
      </c>
      <c r="D81" s="5" t="s">
        <v>201</v>
      </c>
      <c r="E81" s="5" t="s">
        <v>55</v>
      </c>
      <c r="F81" s="5" t="s">
        <v>24</v>
      </c>
      <c r="G81" s="5" t="s">
        <v>25</v>
      </c>
      <c r="H81" s="5" t="s">
        <v>26</v>
      </c>
      <c r="I81" s="7">
        <v>9000000</v>
      </c>
      <c r="J81" s="7">
        <v>9000000</v>
      </c>
      <c r="K81" s="5" t="s">
        <v>27</v>
      </c>
      <c r="L81" s="5" t="s">
        <v>28</v>
      </c>
      <c r="M81" s="5" t="s">
        <v>0</v>
      </c>
      <c r="N81" s="5" t="s">
        <v>0</v>
      </c>
      <c r="O81" s="5" t="s">
        <v>207</v>
      </c>
      <c r="P81" s="5" t="s">
        <v>31</v>
      </c>
      <c r="Q81" s="5" t="s">
        <v>208</v>
      </c>
      <c r="R81" s="5" t="s">
        <v>27</v>
      </c>
      <c r="S81" s="5" t="s">
        <v>33</v>
      </c>
    </row>
    <row r="82" spans="1:19" ht="37.799999999999997" hidden="1" x14ac:dyDescent="0.3">
      <c r="A82" s="5" t="s">
        <v>87</v>
      </c>
      <c r="B82" s="9" t="s">
        <v>209</v>
      </c>
      <c r="C82" s="5" t="s">
        <v>201</v>
      </c>
      <c r="D82" s="5" t="s">
        <v>201</v>
      </c>
      <c r="E82" s="5" t="s">
        <v>202</v>
      </c>
      <c r="F82" s="5" t="s">
        <v>24</v>
      </c>
      <c r="G82" s="5" t="s">
        <v>25</v>
      </c>
      <c r="H82" s="5" t="s">
        <v>26</v>
      </c>
      <c r="I82" s="7">
        <v>27000000</v>
      </c>
      <c r="J82" s="7">
        <v>27000000</v>
      </c>
      <c r="K82" s="5" t="s">
        <v>27</v>
      </c>
      <c r="L82" s="5" t="s">
        <v>28</v>
      </c>
      <c r="M82" s="5" t="s">
        <v>0</v>
      </c>
      <c r="N82" s="5" t="s">
        <v>0</v>
      </c>
      <c r="O82" s="5" t="s">
        <v>210</v>
      </c>
      <c r="P82" s="5" t="s">
        <v>31</v>
      </c>
      <c r="Q82" s="5" t="s">
        <v>211</v>
      </c>
      <c r="R82" s="5" t="s">
        <v>27</v>
      </c>
      <c r="S82" s="5" t="s">
        <v>33</v>
      </c>
    </row>
    <row r="83" spans="1:19" ht="37.799999999999997" hidden="1" x14ac:dyDescent="0.3">
      <c r="A83" s="5" t="s">
        <v>87</v>
      </c>
      <c r="B83" s="9" t="s">
        <v>212</v>
      </c>
      <c r="C83" s="5" t="s">
        <v>201</v>
      </c>
      <c r="D83" s="5" t="s">
        <v>201</v>
      </c>
      <c r="E83" s="5" t="s">
        <v>202</v>
      </c>
      <c r="F83" s="5" t="s">
        <v>24</v>
      </c>
      <c r="G83" s="5" t="s">
        <v>25</v>
      </c>
      <c r="H83" s="5" t="s">
        <v>26</v>
      </c>
      <c r="I83" s="7">
        <v>21000000</v>
      </c>
      <c r="J83" s="7">
        <v>21000000</v>
      </c>
      <c r="K83" s="5" t="s">
        <v>27</v>
      </c>
      <c r="L83" s="5" t="s">
        <v>28</v>
      </c>
      <c r="M83" s="5" t="s">
        <v>0</v>
      </c>
      <c r="N83" s="5" t="s">
        <v>0</v>
      </c>
      <c r="O83" s="5" t="s">
        <v>210</v>
      </c>
      <c r="P83" s="5" t="s">
        <v>31</v>
      </c>
      <c r="Q83" s="5" t="s">
        <v>211</v>
      </c>
      <c r="R83" s="5" t="s">
        <v>27</v>
      </c>
      <c r="S83" s="5" t="s">
        <v>33</v>
      </c>
    </row>
    <row r="84" spans="1:19" ht="50.4" hidden="1" x14ac:dyDescent="0.3">
      <c r="A84" s="5" t="s">
        <v>145</v>
      </c>
      <c r="B84" s="9" t="s">
        <v>213</v>
      </c>
      <c r="C84" s="5" t="s">
        <v>201</v>
      </c>
      <c r="D84" s="5" t="s">
        <v>201</v>
      </c>
      <c r="E84" s="5" t="s">
        <v>197</v>
      </c>
      <c r="F84" s="5" t="s">
        <v>24</v>
      </c>
      <c r="G84" s="5" t="s">
        <v>25</v>
      </c>
      <c r="H84" s="5" t="s">
        <v>26</v>
      </c>
      <c r="I84" s="7">
        <v>54876563</v>
      </c>
      <c r="J84" s="7">
        <v>54876563</v>
      </c>
      <c r="K84" s="5" t="s">
        <v>27</v>
      </c>
      <c r="L84" s="5" t="s">
        <v>28</v>
      </c>
      <c r="M84" s="5" t="s">
        <v>0</v>
      </c>
      <c r="N84" s="5" t="s">
        <v>0</v>
      </c>
      <c r="O84" s="5" t="s">
        <v>147</v>
      </c>
      <c r="P84" s="5" t="s">
        <v>31</v>
      </c>
      <c r="Q84" s="5" t="s">
        <v>148</v>
      </c>
      <c r="R84" s="5" t="s">
        <v>27</v>
      </c>
      <c r="S84" s="5" t="s">
        <v>33</v>
      </c>
    </row>
    <row r="85" spans="1:19" ht="37.799999999999997" hidden="1" x14ac:dyDescent="0.3">
      <c r="A85" s="5" t="s">
        <v>214</v>
      </c>
      <c r="B85" s="9" t="s">
        <v>215</v>
      </c>
      <c r="C85" s="5" t="s">
        <v>201</v>
      </c>
      <c r="D85" s="5" t="s">
        <v>201</v>
      </c>
      <c r="E85" s="5" t="s">
        <v>202</v>
      </c>
      <c r="F85" s="5" t="s">
        <v>24</v>
      </c>
      <c r="G85" s="5" t="s">
        <v>25</v>
      </c>
      <c r="H85" s="5" t="s">
        <v>26</v>
      </c>
      <c r="I85" s="7">
        <v>19635000</v>
      </c>
      <c r="J85" s="7">
        <v>19635000</v>
      </c>
      <c r="K85" s="5" t="s">
        <v>27</v>
      </c>
      <c r="L85" s="5" t="s">
        <v>28</v>
      </c>
      <c r="M85" s="5" t="s">
        <v>0</v>
      </c>
      <c r="N85" s="5" t="s">
        <v>0</v>
      </c>
      <c r="O85" s="5" t="s">
        <v>216</v>
      </c>
      <c r="P85" s="5" t="s">
        <v>31</v>
      </c>
      <c r="Q85" s="5" t="s">
        <v>217</v>
      </c>
      <c r="R85" s="5" t="s">
        <v>27</v>
      </c>
      <c r="S85" s="5" t="s">
        <v>33</v>
      </c>
    </row>
    <row r="86" spans="1:19" ht="25.2" hidden="1" x14ac:dyDescent="0.3">
      <c r="A86" s="5" t="s">
        <v>218</v>
      </c>
      <c r="B86" s="9" t="s">
        <v>219</v>
      </c>
      <c r="C86" s="5" t="s">
        <v>201</v>
      </c>
      <c r="D86" s="5" t="s">
        <v>201</v>
      </c>
      <c r="E86" s="5" t="s">
        <v>55</v>
      </c>
      <c r="F86" s="5" t="s">
        <v>24</v>
      </c>
      <c r="G86" s="5" t="s">
        <v>25</v>
      </c>
      <c r="H86" s="5" t="s">
        <v>26</v>
      </c>
      <c r="I86" s="7">
        <v>15163600</v>
      </c>
      <c r="J86" s="7">
        <v>15163600</v>
      </c>
      <c r="K86" s="5" t="s">
        <v>27</v>
      </c>
      <c r="L86" s="5" t="s">
        <v>28</v>
      </c>
      <c r="M86" s="5" t="s">
        <v>0</v>
      </c>
      <c r="N86" s="5" t="s">
        <v>0</v>
      </c>
      <c r="O86" s="5" t="s">
        <v>220</v>
      </c>
      <c r="P86" s="5" t="s">
        <v>31</v>
      </c>
      <c r="Q86" s="5" t="s">
        <v>221</v>
      </c>
      <c r="R86" s="5" t="s">
        <v>27</v>
      </c>
      <c r="S86" s="5" t="s">
        <v>33</v>
      </c>
    </row>
    <row r="87" spans="1:19" ht="25.2" hidden="1" x14ac:dyDescent="0.3">
      <c r="A87" s="5" t="s">
        <v>222</v>
      </c>
      <c r="B87" s="9" t="s">
        <v>223</v>
      </c>
      <c r="C87" s="5" t="s">
        <v>201</v>
      </c>
      <c r="D87" s="5" t="s">
        <v>201</v>
      </c>
      <c r="E87" s="5" t="s">
        <v>197</v>
      </c>
      <c r="F87" s="5" t="s">
        <v>24</v>
      </c>
      <c r="G87" s="5" t="s">
        <v>25</v>
      </c>
      <c r="H87" s="5" t="s">
        <v>26</v>
      </c>
      <c r="I87" s="7">
        <v>483148976</v>
      </c>
      <c r="J87" s="7">
        <v>483148976</v>
      </c>
      <c r="K87" s="5" t="s">
        <v>37</v>
      </c>
      <c r="L87" s="5" t="s">
        <v>224</v>
      </c>
      <c r="M87" s="5" t="s">
        <v>0</v>
      </c>
      <c r="N87" s="5" t="s">
        <v>0</v>
      </c>
      <c r="O87" s="5" t="s">
        <v>225</v>
      </c>
      <c r="P87" s="5" t="s">
        <v>31</v>
      </c>
      <c r="Q87" s="5" t="s">
        <v>226</v>
      </c>
      <c r="R87" s="5" t="s">
        <v>27</v>
      </c>
      <c r="S87" s="5" t="s">
        <v>33</v>
      </c>
    </row>
    <row r="88" spans="1:19" ht="25.2" hidden="1" x14ac:dyDescent="0.3">
      <c r="A88" s="5" t="s">
        <v>136</v>
      </c>
      <c r="B88" s="9" t="s">
        <v>227</v>
      </c>
      <c r="C88" s="5" t="s">
        <v>110</v>
      </c>
      <c r="D88" s="5" t="s">
        <v>110</v>
      </c>
      <c r="E88" s="5" t="s">
        <v>23</v>
      </c>
      <c r="F88" s="5" t="s">
        <v>24</v>
      </c>
      <c r="G88" s="5" t="s">
        <v>25</v>
      </c>
      <c r="H88" s="5" t="s">
        <v>26</v>
      </c>
      <c r="I88" s="7">
        <v>500000000</v>
      </c>
      <c r="J88" s="7">
        <v>500000000</v>
      </c>
      <c r="K88" s="5" t="s">
        <v>27</v>
      </c>
      <c r="L88" s="5" t="s">
        <v>28</v>
      </c>
      <c r="M88" s="5" t="s">
        <v>0</v>
      </c>
      <c r="N88" s="5" t="s">
        <v>0</v>
      </c>
      <c r="O88" s="5" t="s">
        <v>228</v>
      </c>
      <c r="P88" s="5" t="s">
        <v>31</v>
      </c>
      <c r="Q88" s="5" t="s">
        <v>122</v>
      </c>
      <c r="R88" s="5" t="s">
        <v>27</v>
      </c>
      <c r="S88" s="5" t="s">
        <v>33</v>
      </c>
    </row>
    <row r="89" spans="1:19" ht="50.4" hidden="1" x14ac:dyDescent="0.3">
      <c r="A89" s="5" t="s">
        <v>229</v>
      </c>
      <c r="B89" s="9" t="s">
        <v>230</v>
      </c>
      <c r="C89" s="5" t="s">
        <v>201</v>
      </c>
      <c r="D89" s="5" t="s">
        <v>201</v>
      </c>
      <c r="E89" s="5" t="s">
        <v>197</v>
      </c>
      <c r="F89" s="5" t="s">
        <v>24</v>
      </c>
      <c r="G89" s="5" t="s">
        <v>25</v>
      </c>
      <c r="H89" s="5" t="s">
        <v>26</v>
      </c>
      <c r="I89" s="7">
        <v>12000000</v>
      </c>
      <c r="J89" s="7">
        <v>12000000</v>
      </c>
      <c r="K89" s="5" t="s">
        <v>27</v>
      </c>
      <c r="L89" s="5" t="s">
        <v>28</v>
      </c>
      <c r="M89" s="5" t="s">
        <v>0</v>
      </c>
      <c r="N89" s="5" t="s">
        <v>0</v>
      </c>
      <c r="O89" s="5" t="s">
        <v>231</v>
      </c>
      <c r="P89" s="5" t="s">
        <v>31</v>
      </c>
      <c r="Q89" s="5" t="s">
        <v>232</v>
      </c>
      <c r="R89" s="5" t="s">
        <v>27</v>
      </c>
      <c r="S89" s="5" t="s">
        <v>33</v>
      </c>
    </row>
    <row r="90" spans="1:19" ht="25.2" hidden="1" x14ac:dyDescent="0.3">
      <c r="A90" s="5" t="s">
        <v>229</v>
      </c>
      <c r="B90" s="9" t="s">
        <v>233</v>
      </c>
      <c r="C90" s="5" t="s">
        <v>201</v>
      </c>
      <c r="D90" s="5" t="s">
        <v>201</v>
      </c>
      <c r="E90" s="5" t="s">
        <v>197</v>
      </c>
      <c r="F90" s="5" t="s">
        <v>24</v>
      </c>
      <c r="G90" s="5" t="s">
        <v>25</v>
      </c>
      <c r="H90" s="5" t="s">
        <v>26</v>
      </c>
      <c r="I90" s="7">
        <v>7000000</v>
      </c>
      <c r="J90" s="7">
        <v>7000000</v>
      </c>
      <c r="K90" s="5" t="s">
        <v>27</v>
      </c>
      <c r="L90" s="5" t="s">
        <v>28</v>
      </c>
      <c r="M90" s="5" t="s">
        <v>0</v>
      </c>
      <c r="N90" s="5" t="s">
        <v>0</v>
      </c>
      <c r="O90" s="5" t="s">
        <v>231</v>
      </c>
      <c r="P90" s="5" t="s">
        <v>31</v>
      </c>
      <c r="Q90" s="5" t="s">
        <v>232</v>
      </c>
      <c r="R90" s="5" t="s">
        <v>27</v>
      </c>
      <c r="S90" s="5" t="s">
        <v>33</v>
      </c>
    </row>
    <row r="91" spans="1:19" ht="25.2" hidden="1" x14ac:dyDescent="0.3">
      <c r="A91" s="5" t="s">
        <v>234</v>
      </c>
      <c r="B91" s="9" t="s">
        <v>235</v>
      </c>
      <c r="C91" s="5" t="s">
        <v>201</v>
      </c>
      <c r="D91" s="5" t="s">
        <v>201</v>
      </c>
      <c r="E91" s="5" t="s">
        <v>55</v>
      </c>
      <c r="F91" s="5" t="s">
        <v>24</v>
      </c>
      <c r="G91" s="5" t="s">
        <v>25</v>
      </c>
      <c r="H91" s="5" t="s">
        <v>26</v>
      </c>
      <c r="I91" s="7">
        <v>12248670</v>
      </c>
      <c r="J91" s="7">
        <v>12248670</v>
      </c>
      <c r="K91" s="5" t="s">
        <v>27</v>
      </c>
      <c r="L91" s="5" t="s">
        <v>28</v>
      </c>
      <c r="M91" s="5" t="s">
        <v>0</v>
      </c>
      <c r="N91" s="5" t="s">
        <v>0</v>
      </c>
      <c r="O91" s="5" t="s">
        <v>236</v>
      </c>
      <c r="P91" s="5" t="s">
        <v>31</v>
      </c>
      <c r="Q91" s="5" t="s">
        <v>237</v>
      </c>
      <c r="R91" s="5" t="s">
        <v>27</v>
      </c>
      <c r="S91" s="5" t="s">
        <v>33</v>
      </c>
    </row>
    <row r="92" spans="1:19" ht="14.4" hidden="1" x14ac:dyDescent="0.3">
      <c r="A92" s="5" t="s">
        <v>141</v>
      </c>
      <c r="B92" s="9" t="s">
        <v>238</v>
      </c>
      <c r="C92" s="5" t="s">
        <v>201</v>
      </c>
      <c r="D92" s="5" t="s">
        <v>201</v>
      </c>
      <c r="E92" s="5" t="s">
        <v>197</v>
      </c>
      <c r="F92" s="5" t="s">
        <v>24</v>
      </c>
      <c r="G92" s="5" t="s">
        <v>25</v>
      </c>
      <c r="H92" s="5" t="s">
        <v>89</v>
      </c>
      <c r="I92" s="7">
        <v>4068000000</v>
      </c>
      <c r="J92" s="7">
        <v>4068000000</v>
      </c>
      <c r="K92" s="5" t="s">
        <v>27</v>
      </c>
      <c r="L92" s="5" t="s">
        <v>28</v>
      </c>
      <c r="M92" s="5" t="s">
        <v>0</v>
      </c>
      <c r="N92" s="5" t="s">
        <v>0</v>
      </c>
      <c r="O92" s="5" t="s">
        <v>236</v>
      </c>
      <c r="P92" s="5" t="s">
        <v>31</v>
      </c>
      <c r="Q92" s="5" t="s">
        <v>239</v>
      </c>
      <c r="R92" s="5" t="s">
        <v>27</v>
      </c>
      <c r="S92" s="5" t="s">
        <v>33</v>
      </c>
    </row>
    <row r="93" spans="1:19" ht="25.2" hidden="1" x14ac:dyDescent="0.3">
      <c r="A93" s="5" t="s">
        <v>87</v>
      </c>
      <c r="B93" s="9" t="s">
        <v>240</v>
      </c>
      <c r="C93" s="5" t="s">
        <v>201</v>
      </c>
      <c r="D93" s="5" t="s">
        <v>201</v>
      </c>
      <c r="E93" s="5" t="s">
        <v>202</v>
      </c>
      <c r="F93" s="5" t="s">
        <v>24</v>
      </c>
      <c r="G93" s="5" t="s">
        <v>25</v>
      </c>
      <c r="H93" s="5" t="s">
        <v>89</v>
      </c>
      <c r="I93" s="7">
        <v>30600000</v>
      </c>
      <c r="J93" s="7">
        <v>30600000</v>
      </c>
      <c r="K93" s="5" t="s">
        <v>27</v>
      </c>
      <c r="L93" s="5" t="s">
        <v>28</v>
      </c>
      <c r="M93" s="5" t="s">
        <v>0</v>
      </c>
      <c r="N93" s="5" t="s">
        <v>0</v>
      </c>
      <c r="O93" s="5" t="s">
        <v>236</v>
      </c>
      <c r="P93" s="5" t="s">
        <v>31</v>
      </c>
      <c r="Q93" s="5" t="s">
        <v>239</v>
      </c>
      <c r="R93" s="5" t="s">
        <v>27</v>
      </c>
      <c r="S93" s="5" t="s">
        <v>33</v>
      </c>
    </row>
    <row r="94" spans="1:19" ht="37.799999999999997" hidden="1" x14ac:dyDescent="0.3">
      <c r="A94" s="5" t="s">
        <v>229</v>
      </c>
      <c r="B94" s="9" t="s">
        <v>241</v>
      </c>
      <c r="C94" s="5" t="s">
        <v>201</v>
      </c>
      <c r="D94" s="5" t="s">
        <v>201</v>
      </c>
      <c r="E94" s="5" t="s">
        <v>202</v>
      </c>
      <c r="F94" s="5" t="s">
        <v>24</v>
      </c>
      <c r="G94" s="5" t="s">
        <v>242</v>
      </c>
      <c r="H94" s="5" t="s">
        <v>26</v>
      </c>
      <c r="I94" s="7">
        <v>45000000</v>
      </c>
      <c r="J94" s="7">
        <v>45000000</v>
      </c>
      <c r="K94" s="5" t="s">
        <v>27</v>
      </c>
      <c r="L94" s="5" t="s">
        <v>28</v>
      </c>
      <c r="M94" s="5" t="s">
        <v>0</v>
      </c>
      <c r="N94" s="5" t="s">
        <v>0</v>
      </c>
      <c r="O94" s="5" t="s">
        <v>243</v>
      </c>
      <c r="P94" s="5" t="s">
        <v>31</v>
      </c>
      <c r="Q94" s="5" t="s">
        <v>244</v>
      </c>
      <c r="R94" s="5" t="s">
        <v>27</v>
      </c>
      <c r="S94" s="5" t="s">
        <v>33</v>
      </c>
    </row>
    <row r="95" spans="1:19" ht="50.4" hidden="1" x14ac:dyDescent="0.3">
      <c r="A95" s="5" t="s">
        <v>83</v>
      </c>
      <c r="B95" s="9" t="s">
        <v>245</v>
      </c>
      <c r="C95" s="5" t="s">
        <v>201</v>
      </c>
      <c r="D95" s="5" t="s">
        <v>201</v>
      </c>
      <c r="E95" s="5" t="s">
        <v>197</v>
      </c>
      <c r="F95" s="5" t="s">
        <v>24</v>
      </c>
      <c r="G95" s="5" t="s">
        <v>25</v>
      </c>
      <c r="H95" s="5" t="s">
        <v>26</v>
      </c>
      <c r="I95" s="7">
        <v>250000000</v>
      </c>
      <c r="J95" s="7">
        <v>250000000</v>
      </c>
      <c r="K95" s="5" t="s">
        <v>27</v>
      </c>
      <c r="L95" s="5" t="s">
        <v>28</v>
      </c>
      <c r="M95" s="5" t="s">
        <v>0</v>
      </c>
      <c r="N95" s="5" t="s">
        <v>0</v>
      </c>
      <c r="O95" s="5" t="s">
        <v>246</v>
      </c>
      <c r="P95" s="5" t="s">
        <v>31</v>
      </c>
      <c r="Q95" s="5" t="s">
        <v>86</v>
      </c>
      <c r="R95" s="5" t="s">
        <v>27</v>
      </c>
      <c r="S95" s="5" t="s">
        <v>33</v>
      </c>
    </row>
    <row r="96" spans="1:19" ht="14.4" hidden="1" x14ac:dyDescent="0.3">
      <c r="A96" s="5" t="s">
        <v>247</v>
      </c>
      <c r="B96" s="9" t="s">
        <v>248</v>
      </c>
      <c r="C96" s="5" t="s">
        <v>201</v>
      </c>
      <c r="D96" s="5" t="s">
        <v>201</v>
      </c>
      <c r="E96" s="5" t="s">
        <v>202</v>
      </c>
      <c r="F96" s="5" t="s">
        <v>24</v>
      </c>
      <c r="G96" s="5" t="s">
        <v>25</v>
      </c>
      <c r="H96" s="5" t="s">
        <v>26</v>
      </c>
      <c r="I96" s="7">
        <v>32976650</v>
      </c>
      <c r="J96" s="7">
        <v>32976650</v>
      </c>
      <c r="K96" s="5" t="s">
        <v>27</v>
      </c>
      <c r="L96" s="5" t="s">
        <v>28</v>
      </c>
      <c r="M96" s="5" t="s">
        <v>0</v>
      </c>
      <c r="N96" s="5" t="s">
        <v>0</v>
      </c>
      <c r="O96" s="5" t="s">
        <v>249</v>
      </c>
      <c r="P96" s="5" t="s">
        <v>31</v>
      </c>
      <c r="Q96" s="5" t="s">
        <v>184</v>
      </c>
      <c r="R96" s="5" t="s">
        <v>27</v>
      </c>
      <c r="S96" s="5" t="s">
        <v>33</v>
      </c>
    </row>
    <row r="97" spans="1:20" ht="14.4" hidden="1" x14ac:dyDescent="0.3">
      <c r="A97" s="5" t="s">
        <v>247</v>
      </c>
      <c r="B97" s="9" t="s">
        <v>250</v>
      </c>
      <c r="C97" s="5" t="s">
        <v>201</v>
      </c>
      <c r="D97" s="5" t="s">
        <v>201</v>
      </c>
      <c r="E97" s="5" t="s">
        <v>202</v>
      </c>
      <c r="F97" s="5" t="s">
        <v>24</v>
      </c>
      <c r="G97" s="5" t="s">
        <v>25</v>
      </c>
      <c r="H97" s="5" t="s">
        <v>26</v>
      </c>
      <c r="I97" s="7">
        <v>12386731</v>
      </c>
      <c r="J97" s="7">
        <v>12386731</v>
      </c>
      <c r="K97" s="5" t="s">
        <v>27</v>
      </c>
      <c r="L97" s="5" t="s">
        <v>28</v>
      </c>
      <c r="M97" s="5" t="s">
        <v>0</v>
      </c>
      <c r="N97" s="5" t="s">
        <v>0</v>
      </c>
      <c r="O97" s="5" t="s">
        <v>249</v>
      </c>
      <c r="P97" s="5" t="s">
        <v>31</v>
      </c>
      <c r="Q97" s="5" t="s">
        <v>184</v>
      </c>
      <c r="R97" s="5" t="s">
        <v>27</v>
      </c>
      <c r="S97" s="5" t="s">
        <v>33</v>
      </c>
    </row>
    <row r="98" spans="1:20" ht="25.2" hidden="1" x14ac:dyDescent="0.3">
      <c r="A98" s="5" t="s">
        <v>251</v>
      </c>
      <c r="B98" s="9" t="s">
        <v>252</v>
      </c>
      <c r="C98" s="5" t="s">
        <v>201</v>
      </c>
      <c r="D98" s="5" t="s">
        <v>201</v>
      </c>
      <c r="E98" s="5" t="s">
        <v>166</v>
      </c>
      <c r="F98" s="5" t="s">
        <v>24</v>
      </c>
      <c r="G98" s="5" t="s">
        <v>25</v>
      </c>
      <c r="H98" s="5" t="s">
        <v>26</v>
      </c>
      <c r="I98" s="7">
        <v>400000</v>
      </c>
      <c r="J98" s="7">
        <v>400000</v>
      </c>
      <c r="K98" s="5" t="s">
        <v>27</v>
      </c>
      <c r="L98" s="5" t="s">
        <v>28</v>
      </c>
      <c r="M98" s="5" t="s">
        <v>0</v>
      </c>
      <c r="N98" s="5" t="s">
        <v>0</v>
      </c>
      <c r="O98" s="5" t="s">
        <v>249</v>
      </c>
      <c r="P98" s="5" t="s">
        <v>31</v>
      </c>
      <c r="Q98" s="5" t="s">
        <v>184</v>
      </c>
      <c r="R98" s="5" t="s">
        <v>27</v>
      </c>
      <c r="S98" s="5" t="s">
        <v>33</v>
      </c>
    </row>
    <row r="99" spans="1:20" ht="25.2" hidden="1" x14ac:dyDescent="0.3">
      <c r="A99" s="5" t="s">
        <v>251</v>
      </c>
      <c r="B99" s="9" t="s">
        <v>253</v>
      </c>
      <c r="C99" s="5" t="s">
        <v>201</v>
      </c>
      <c r="D99" s="5" t="s">
        <v>201</v>
      </c>
      <c r="E99" s="5" t="s">
        <v>127</v>
      </c>
      <c r="F99" s="5" t="s">
        <v>24</v>
      </c>
      <c r="G99" s="5" t="s">
        <v>25</v>
      </c>
      <c r="H99" s="5" t="s">
        <v>26</v>
      </c>
      <c r="I99" s="7">
        <v>279000</v>
      </c>
      <c r="J99" s="7">
        <v>279000</v>
      </c>
      <c r="K99" s="5" t="s">
        <v>27</v>
      </c>
      <c r="L99" s="5" t="s">
        <v>28</v>
      </c>
      <c r="M99" s="5" t="s">
        <v>0</v>
      </c>
      <c r="N99" s="5" t="s">
        <v>0</v>
      </c>
      <c r="O99" s="5" t="s">
        <v>249</v>
      </c>
      <c r="P99" s="5" t="s">
        <v>31</v>
      </c>
      <c r="Q99" s="5" t="s">
        <v>184</v>
      </c>
      <c r="R99" s="5" t="s">
        <v>27</v>
      </c>
      <c r="S99" s="5" t="s">
        <v>33</v>
      </c>
    </row>
    <row r="100" spans="1:20" ht="14.4" hidden="1" x14ac:dyDescent="0.3">
      <c r="A100" s="5" t="s">
        <v>254</v>
      </c>
      <c r="B100" s="6" t="s">
        <v>255</v>
      </c>
      <c r="C100" s="5" t="s">
        <v>64</v>
      </c>
      <c r="D100" s="5" t="s">
        <v>64</v>
      </c>
      <c r="E100" s="5" t="s">
        <v>197</v>
      </c>
      <c r="F100" s="5" t="s">
        <v>24</v>
      </c>
      <c r="G100" s="5" t="s">
        <v>182</v>
      </c>
      <c r="H100" s="5" t="s">
        <v>26</v>
      </c>
      <c r="I100" s="7">
        <v>36473500</v>
      </c>
      <c r="J100" s="7">
        <v>36473500</v>
      </c>
      <c r="K100" s="5" t="s">
        <v>27</v>
      </c>
      <c r="L100" s="5" t="s">
        <v>256</v>
      </c>
      <c r="M100" s="5" t="s">
        <v>0</v>
      </c>
      <c r="N100" s="5" t="s">
        <v>0</v>
      </c>
      <c r="O100" s="5" t="s">
        <v>39</v>
      </c>
      <c r="P100" s="5" t="s">
        <v>31</v>
      </c>
      <c r="Q100" s="5" t="s">
        <v>32</v>
      </c>
      <c r="R100" s="5" t="s">
        <v>27</v>
      </c>
      <c r="S100" s="5" t="s">
        <v>33</v>
      </c>
      <c r="T100" s="1" t="s">
        <v>783</v>
      </c>
    </row>
    <row r="101" spans="1:20" ht="14.4" hidden="1" x14ac:dyDescent="0.3">
      <c r="A101" s="5" t="s">
        <v>257</v>
      </c>
      <c r="B101" s="6" t="s">
        <v>258</v>
      </c>
      <c r="C101" s="5" t="s">
        <v>64</v>
      </c>
      <c r="D101" s="5" t="s">
        <v>64</v>
      </c>
      <c r="E101" s="5" t="s">
        <v>197</v>
      </c>
      <c r="F101" s="5" t="s">
        <v>24</v>
      </c>
      <c r="G101" s="5" t="s">
        <v>36</v>
      </c>
      <c r="H101" s="5" t="s">
        <v>26</v>
      </c>
      <c r="I101" s="7">
        <v>266468767</v>
      </c>
      <c r="J101" s="7">
        <v>266468767</v>
      </c>
      <c r="K101" s="5" t="s">
        <v>27</v>
      </c>
      <c r="L101" s="5" t="s">
        <v>28</v>
      </c>
      <c r="M101" s="5" t="s">
        <v>0</v>
      </c>
      <c r="N101" s="5" t="s">
        <v>0</v>
      </c>
      <c r="O101" s="5" t="s">
        <v>39</v>
      </c>
      <c r="P101" s="5" t="s">
        <v>31</v>
      </c>
      <c r="Q101" s="5" t="s">
        <v>32</v>
      </c>
      <c r="R101" s="5" t="s">
        <v>27</v>
      </c>
      <c r="S101" s="5" t="s">
        <v>33</v>
      </c>
      <c r="T101" s="1" t="s">
        <v>783</v>
      </c>
    </row>
    <row r="102" spans="1:20" ht="50.4" x14ac:dyDescent="0.3">
      <c r="A102" s="5" t="s">
        <v>259</v>
      </c>
      <c r="B102" s="6" t="s">
        <v>260</v>
      </c>
      <c r="C102" s="5" t="s">
        <v>64</v>
      </c>
      <c r="D102" s="5" t="s">
        <v>64</v>
      </c>
      <c r="E102" s="5" t="s">
        <v>197</v>
      </c>
      <c r="F102" s="5" t="s">
        <v>24</v>
      </c>
      <c r="G102" s="5" t="s">
        <v>25</v>
      </c>
      <c r="H102" s="5" t="s">
        <v>26</v>
      </c>
      <c r="I102" s="7">
        <v>0</v>
      </c>
      <c r="J102" s="7">
        <v>0</v>
      </c>
      <c r="K102" s="5" t="s">
        <v>27</v>
      </c>
      <c r="L102" s="5" t="s">
        <v>28</v>
      </c>
      <c r="M102" s="5" t="s">
        <v>0</v>
      </c>
      <c r="N102" s="5" t="s">
        <v>0</v>
      </c>
      <c r="O102" s="5" t="s">
        <v>39</v>
      </c>
      <c r="P102" s="5" t="s">
        <v>31</v>
      </c>
      <c r="Q102" s="5" t="s">
        <v>32</v>
      </c>
      <c r="R102" s="5" t="s">
        <v>27</v>
      </c>
      <c r="S102" s="5" t="s">
        <v>33</v>
      </c>
      <c r="T102" s="1" t="s">
        <v>783</v>
      </c>
    </row>
    <row r="103" spans="1:20" ht="25.2" hidden="1" x14ac:dyDescent="0.3">
      <c r="A103" s="5" t="s">
        <v>229</v>
      </c>
      <c r="B103" s="9" t="s">
        <v>261</v>
      </c>
      <c r="C103" s="5" t="s">
        <v>201</v>
      </c>
      <c r="D103" s="5" t="s">
        <v>201</v>
      </c>
      <c r="E103" s="5" t="s">
        <v>202</v>
      </c>
      <c r="F103" s="5" t="s">
        <v>24</v>
      </c>
      <c r="G103" s="5" t="s">
        <v>25</v>
      </c>
      <c r="H103" s="5" t="s">
        <v>26</v>
      </c>
      <c r="I103" s="7">
        <v>16700000</v>
      </c>
      <c r="J103" s="7">
        <v>16700000</v>
      </c>
      <c r="K103" s="5" t="s">
        <v>27</v>
      </c>
      <c r="L103" s="5" t="s">
        <v>28</v>
      </c>
      <c r="M103" s="5" t="s">
        <v>0</v>
      </c>
      <c r="N103" s="5" t="s">
        <v>0</v>
      </c>
      <c r="O103" s="5" t="s">
        <v>262</v>
      </c>
      <c r="P103" s="5" t="s">
        <v>31</v>
      </c>
      <c r="Q103" s="5" t="s">
        <v>232</v>
      </c>
      <c r="R103" s="5" t="s">
        <v>27</v>
      </c>
      <c r="S103" s="5" t="s">
        <v>33</v>
      </c>
    </row>
    <row r="104" spans="1:20" ht="37.799999999999997" hidden="1" x14ac:dyDescent="0.3">
      <c r="A104" s="5" t="s">
        <v>87</v>
      </c>
      <c r="B104" s="9" t="s">
        <v>263</v>
      </c>
      <c r="C104" s="5" t="s">
        <v>201</v>
      </c>
      <c r="D104" s="5" t="s">
        <v>201</v>
      </c>
      <c r="E104" s="5" t="s">
        <v>202</v>
      </c>
      <c r="F104" s="5" t="s">
        <v>24</v>
      </c>
      <c r="G104" s="5" t="s">
        <v>25</v>
      </c>
      <c r="H104" s="5" t="s">
        <v>89</v>
      </c>
      <c r="I104" s="7">
        <v>200000000</v>
      </c>
      <c r="J104" s="7">
        <v>200000000</v>
      </c>
      <c r="K104" s="5" t="s">
        <v>27</v>
      </c>
      <c r="L104" s="5" t="s">
        <v>28</v>
      </c>
      <c r="M104" s="5" t="s">
        <v>0</v>
      </c>
      <c r="N104" s="5" t="s">
        <v>0</v>
      </c>
      <c r="O104" s="5" t="s">
        <v>176</v>
      </c>
      <c r="P104" s="5" t="s">
        <v>31</v>
      </c>
      <c r="Q104" s="5" t="s">
        <v>177</v>
      </c>
      <c r="R104" s="5" t="s">
        <v>27</v>
      </c>
      <c r="S104" s="5" t="s">
        <v>33</v>
      </c>
    </row>
    <row r="105" spans="1:20" ht="63" hidden="1" x14ac:dyDescent="0.3">
      <c r="A105" s="5" t="s">
        <v>205</v>
      </c>
      <c r="B105" s="9" t="s">
        <v>264</v>
      </c>
      <c r="C105" s="5" t="s">
        <v>201</v>
      </c>
      <c r="D105" s="5" t="s">
        <v>201</v>
      </c>
      <c r="E105" s="5" t="s">
        <v>55</v>
      </c>
      <c r="F105" s="5" t="s">
        <v>24</v>
      </c>
      <c r="G105" s="5" t="s">
        <v>25</v>
      </c>
      <c r="H105" s="5" t="s">
        <v>26</v>
      </c>
      <c r="I105" s="7">
        <v>24000000</v>
      </c>
      <c r="J105" s="7">
        <v>24000000</v>
      </c>
      <c r="K105" s="5" t="s">
        <v>27</v>
      </c>
      <c r="L105" s="5" t="s">
        <v>28</v>
      </c>
      <c r="M105" s="5" t="s">
        <v>0</v>
      </c>
      <c r="N105" s="5" t="s">
        <v>0</v>
      </c>
      <c r="O105" s="5" t="s">
        <v>265</v>
      </c>
      <c r="P105" s="5" t="s">
        <v>31</v>
      </c>
      <c r="Q105" s="5" t="s">
        <v>266</v>
      </c>
      <c r="R105" s="5" t="s">
        <v>27</v>
      </c>
      <c r="S105" s="5" t="s">
        <v>33</v>
      </c>
    </row>
    <row r="106" spans="1:20" ht="14.4" hidden="1" x14ac:dyDescent="0.3">
      <c r="A106" s="5" t="s">
        <v>267</v>
      </c>
      <c r="B106" s="9" t="s">
        <v>268</v>
      </c>
      <c r="C106" s="5" t="s">
        <v>64</v>
      </c>
      <c r="D106" s="5" t="s">
        <v>64</v>
      </c>
      <c r="E106" s="5" t="s">
        <v>197</v>
      </c>
      <c r="F106" s="5" t="s">
        <v>24</v>
      </c>
      <c r="G106" s="5" t="s">
        <v>56</v>
      </c>
      <c r="H106" s="5" t="s">
        <v>26</v>
      </c>
      <c r="I106" s="7">
        <v>74990810</v>
      </c>
      <c r="J106" s="7">
        <v>74990810</v>
      </c>
      <c r="K106" s="5" t="s">
        <v>27</v>
      </c>
      <c r="L106" s="5" t="s">
        <v>28</v>
      </c>
      <c r="M106" s="5" t="s">
        <v>0</v>
      </c>
      <c r="N106" s="5" t="s">
        <v>0</v>
      </c>
      <c r="O106" s="5" t="s">
        <v>269</v>
      </c>
      <c r="P106" s="5" t="s">
        <v>31</v>
      </c>
      <c r="Q106" s="5" t="s">
        <v>270</v>
      </c>
      <c r="R106" s="5" t="s">
        <v>27</v>
      </c>
      <c r="S106" s="5" t="s">
        <v>33</v>
      </c>
    </row>
    <row r="107" spans="1:20" ht="25.2" hidden="1" x14ac:dyDescent="0.3">
      <c r="A107" s="5" t="s">
        <v>271</v>
      </c>
      <c r="B107" s="9" t="s">
        <v>272</v>
      </c>
      <c r="C107" s="5" t="s">
        <v>64</v>
      </c>
      <c r="D107" s="5" t="s">
        <v>64</v>
      </c>
      <c r="E107" s="5" t="s">
        <v>197</v>
      </c>
      <c r="F107" s="5" t="s">
        <v>24</v>
      </c>
      <c r="G107" s="5" t="s">
        <v>273</v>
      </c>
      <c r="H107" s="5" t="s">
        <v>26</v>
      </c>
      <c r="I107" s="7">
        <v>14600000</v>
      </c>
      <c r="J107" s="7">
        <v>14600000</v>
      </c>
      <c r="K107" s="5" t="s">
        <v>27</v>
      </c>
      <c r="L107" s="5" t="s">
        <v>28</v>
      </c>
      <c r="M107" s="5" t="s">
        <v>0</v>
      </c>
      <c r="N107" s="5" t="s">
        <v>0</v>
      </c>
      <c r="O107" s="5" t="s">
        <v>274</v>
      </c>
      <c r="P107" s="5" t="s">
        <v>31</v>
      </c>
      <c r="Q107" s="5" t="s">
        <v>275</v>
      </c>
      <c r="R107" s="5" t="s">
        <v>27</v>
      </c>
      <c r="S107" s="5" t="s">
        <v>33</v>
      </c>
    </row>
    <row r="108" spans="1:20" ht="25.2" hidden="1" x14ac:dyDescent="0.3">
      <c r="A108" s="5" t="s">
        <v>276</v>
      </c>
      <c r="B108" s="9" t="s">
        <v>277</v>
      </c>
      <c r="C108" s="5" t="s">
        <v>64</v>
      </c>
      <c r="D108" s="5" t="s">
        <v>64</v>
      </c>
      <c r="E108" s="5" t="s">
        <v>197</v>
      </c>
      <c r="F108" s="5" t="s">
        <v>24</v>
      </c>
      <c r="G108" s="5" t="s">
        <v>273</v>
      </c>
      <c r="H108" s="5" t="s">
        <v>26</v>
      </c>
      <c r="I108" s="7">
        <v>75400000</v>
      </c>
      <c r="J108" s="7">
        <v>75400000</v>
      </c>
      <c r="K108" s="5" t="s">
        <v>27</v>
      </c>
      <c r="L108" s="5" t="s">
        <v>28</v>
      </c>
      <c r="M108" s="5" t="s">
        <v>0</v>
      </c>
      <c r="N108" s="5" t="s">
        <v>0</v>
      </c>
      <c r="O108" s="5" t="s">
        <v>274</v>
      </c>
      <c r="P108" s="5" t="s">
        <v>31</v>
      </c>
      <c r="Q108" s="5" t="s">
        <v>275</v>
      </c>
      <c r="R108" s="5" t="s">
        <v>27</v>
      </c>
      <c r="S108" s="5" t="s">
        <v>33</v>
      </c>
    </row>
    <row r="109" spans="1:20" ht="37.799999999999997" hidden="1" x14ac:dyDescent="0.3">
      <c r="A109" s="5" t="s">
        <v>278</v>
      </c>
      <c r="B109" s="6" t="s">
        <v>279</v>
      </c>
      <c r="C109" s="5" t="s">
        <v>64</v>
      </c>
      <c r="D109" s="5" t="s">
        <v>64</v>
      </c>
      <c r="E109" s="5" t="s">
        <v>197</v>
      </c>
      <c r="F109" s="5" t="s">
        <v>24</v>
      </c>
      <c r="G109" s="5" t="s">
        <v>36</v>
      </c>
      <c r="H109" s="5" t="s">
        <v>26</v>
      </c>
      <c r="I109" s="7">
        <v>3600000</v>
      </c>
      <c r="J109" s="7">
        <v>3600000</v>
      </c>
      <c r="K109" s="5" t="s">
        <v>27</v>
      </c>
      <c r="L109" s="5" t="s">
        <v>28</v>
      </c>
      <c r="M109" s="5" t="s">
        <v>0</v>
      </c>
      <c r="N109" s="5" t="s">
        <v>0</v>
      </c>
      <c r="O109" s="5" t="s">
        <v>280</v>
      </c>
      <c r="P109" s="5" t="s">
        <v>31</v>
      </c>
      <c r="Q109" s="5" t="s">
        <v>113</v>
      </c>
      <c r="R109" s="5" t="s">
        <v>27</v>
      </c>
      <c r="S109" s="5" t="s">
        <v>33</v>
      </c>
    </row>
    <row r="110" spans="1:20" ht="25.2" hidden="1" x14ac:dyDescent="0.3">
      <c r="A110" s="5" t="s">
        <v>87</v>
      </c>
      <c r="B110" s="9" t="s">
        <v>281</v>
      </c>
      <c r="C110" s="5" t="s">
        <v>64</v>
      </c>
      <c r="D110" s="5" t="s">
        <v>64</v>
      </c>
      <c r="E110" s="5" t="s">
        <v>55</v>
      </c>
      <c r="F110" s="5" t="s">
        <v>24</v>
      </c>
      <c r="G110" s="5" t="s">
        <v>25</v>
      </c>
      <c r="H110" s="5" t="s">
        <v>89</v>
      </c>
      <c r="I110" s="7">
        <v>80288073</v>
      </c>
      <c r="J110" s="7">
        <v>80288073</v>
      </c>
      <c r="K110" s="5" t="s">
        <v>27</v>
      </c>
      <c r="L110" s="5" t="s">
        <v>28</v>
      </c>
      <c r="M110" s="5" t="s">
        <v>0</v>
      </c>
      <c r="N110" s="5" t="s">
        <v>0</v>
      </c>
      <c r="O110" s="5" t="s">
        <v>282</v>
      </c>
      <c r="P110" s="5" t="s">
        <v>31</v>
      </c>
      <c r="Q110" s="5" t="s">
        <v>283</v>
      </c>
      <c r="R110" s="5" t="s">
        <v>27</v>
      </c>
      <c r="S110" s="5" t="s">
        <v>33</v>
      </c>
    </row>
    <row r="111" spans="1:20" ht="25.2" hidden="1" x14ac:dyDescent="0.3">
      <c r="A111" s="5" t="s">
        <v>87</v>
      </c>
      <c r="B111" s="9" t="s">
        <v>284</v>
      </c>
      <c r="C111" s="5" t="s">
        <v>64</v>
      </c>
      <c r="D111" s="5" t="s">
        <v>64</v>
      </c>
      <c r="E111" s="5" t="s">
        <v>197</v>
      </c>
      <c r="F111" s="5" t="s">
        <v>24</v>
      </c>
      <c r="G111" s="5" t="s">
        <v>25</v>
      </c>
      <c r="H111" s="5" t="s">
        <v>26</v>
      </c>
      <c r="I111" s="7">
        <v>6500000</v>
      </c>
      <c r="J111" s="7">
        <v>6500000</v>
      </c>
      <c r="K111" s="5" t="s">
        <v>27</v>
      </c>
      <c r="L111" s="5" t="s">
        <v>28</v>
      </c>
      <c r="M111" s="5" t="s">
        <v>0</v>
      </c>
      <c r="N111" s="5" t="s">
        <v>0</v>
      </c>
      <c r="O111" s="5" t="s">
        <v>285</v>
      </c>
      <c r="P111" s="5" t="s">
        <v>31</v>
      </c>
      <c r="Q111" s="5" t="s">
        <v>211</v>
      </c>
      <c r="R111" s="5" t="s">
        <v>27</v>
      </c>
      <c r="S111" s="5" t="s">
        <v>33</v>
      </c>
    </row>
    <row r="112" spans="1:20" ht="50.4" hidden="1" x14ac:dyDescent="0.3">
      <c r="A112" s="5" t="s">
        <v>286</v>
      </c>
      <c r="B112" s="9" t="s">
        <v>287</v>
      </c>
      <c r="C112" s="5" t="s">
        <v>68</v>
      </c>
      <c r="D112" s="5" t="s">
        <v>68</v>
      </c>
      <c r="E112" s="5" t="s">
        <v>55</v>
      </c>
      <c r="F112" s="5" t="s">
        <v>24</v>
      </c>
      <c r="G112" s="5" t="s">
        <v>25</v>
      </c>
      <c r="H112" s="5" t="s">
        <v>26</v>
      </c>
      <c r="I112" s="7">
        <v>277216915</v>
      </c>
      <c r="J112" s="7">
        <v>277216915</v>
      </c>
      <c r="K112" s="5" t="s">
        <v>27</v>
      </c>
      <c r="L112" s="5" t="s">
        <v>28</v>
      </c>
      <c r="M112" s="5" t="s">
        <v>0</v>
      </c>
      <c r="N112" s="5" t="s">
        <v>0</v>
      </c>
      <c r="O112" s="5" t="s">
        <v>288</v>
      </c>
      <c r="P112" s="5" t="s">
        <v>31</v>
      </c>
      <c r="Q112" s="5" t="s">
        <v>289</v>
      </c>
      <c r="R112" s="5" t="s">
        <v>27</v>
      </c>
      <c r="S112" s="5" t="s">
        <v>33</v>
      </c>
    </row>
    <row r="113" spans="1:19" ht="14.4" hidden="1" x14ac:dyDescent="0.3">
      <c r="A113" s="5" t="s">
        <v>141</v>
      </c>
      <c r="B113" s="9" t="s">
        <v>290</v>
      </c>
      <c r="C113" s="5" t="s">
        <v>68</v>
      </c>
      <c r="D113" s="5" t="s">
        <v>68</v>
      </c>
      <c r="E113" s="5" t="s">
        <v>55</v>
      </c>
      <c r="F113" s="5" t="s">
        <v>24</v>
      </c>
      <c r="G113" s="5" t="s">
        <v>25</v>
      </c>
      <c r="H113" s="5" t="s">
        <v>89</v>
      </c>
      <c r="I113" s="7">
        <v>5416000</v>
      </c>
      <c r="J113" s="7">
        <v>5416000</v>
      </c>
      <c r="K113" s="5" t="s">
        <v>27</v>
      </c>
      <c r="L113" s="5" t="s">
        <v>28</v>
      </c>
      <c r="M113" s="5" t="s">
        <v>0</v>
      </c>
      <c r="N113" s="5" t="s">
        <v>0</v>
      </c>
      <c r="O113" s="5" t="s">
        <v>291</v>
      </c>
      <c r="P113" s="5" t="s">
        <v>31</v>
      </c>
      <c r="Q113" s="5" t="s">
        <v>239</v>
      </c>
      <c r="R113" s="5" t="s">
        <v>27</v>
      </c>
      <c r="S113" s="5" t="s">
        <v>33</v>
      </c>
    </row>
    <row r="114" spans="1:19" ht="25.2" hidden="1" x14ac:dyDescent="0.3">
      <c r="A114" s="5" t="s">
        <v>141</v>
      </c>
      <c r="B114" s="9" t="s">
        <v>292</v>
      </c>
      <c r="C114" s="5" t="s">
        <v>68</v>
      </c>
      <c r="D114" s="5" t="s">
        <v>68</v>
      </c>
      <c r="E114" s="5" t="s">
        <v>55</v>
      </c>
      <c r="F114" s="5" t="s">
        <v>24</v>
      </c>
      <c r="G114" s="5" t="s">
        <v>25</v>
      </c>
      <c r="H114" s="5" t="s">
        <v>89</v>
      </c>
      <c r="I114" s="7">
        <v>15945493</v>
      </c>
      <c r="J114" s="7">
        <v>15945493</v>
      </c>
      <c r="K114" s="5" t="s">
        <v>27</v>
      </c>
      <c r="L114" s="5" t="s">
        <v>28</v>
      </c>
      <c r="M114" s="5" t="s">
        <v>0</v>
      </c>
      <c r="N114" s="5" t="s">
        <v>0</v>
      </c>
      <c r="O114" s="5" t="s">
        <v>291</v>
      </c>
      <c r="P114" s="5" t="s">
        <v>31</v>
      </c>
      <c r="Q114" s="5" t="s">
        <v>239</v>
      </c>
      <c r="R114" s="5" t="s">
        <v>27</v>
      </c>
      <c r="S114" s="5" t="s">
        <v>33</v>
      </c>
    </row>
    <row r="115" spans="1:19" ht="14.4" hidden="1" x14ac:dyDescent="0.3">
      <c r="A115" s="5" t="s">
        <v>247</v>
      </c>
      <c r="B115" s="9" t="s">
        <v>293</v>
      </c>
      <c r="C115" s="5" t="s">
        <v>68</v>
      </c>
      <c r="D115" s="5" t="s">
        <v>68</v>
      </c>
      <c r="E115" s="5" t="s">
        <v>55</v>
      </c>
      <c r="F115" s="5" t="s">
        <v>24</v>
      </c>
      <c r="G115" s="5" t="s">
        <v>25</v>
      </c>
      <c r="H115" s="5" t="s">
        <v>26</v>
      </c>
      <c r="I115" s="7">
        <v>32976650</v>
      </c>
      <c r="J115" s="7">
        <v>32976650</v>
      </c>
      <c r="K115" s="5" t="s">
        <v>27</v>
      </c>
      <c r="L115" s="5" t="s">
        <v>28</v>
      </c>
      <c r="M115" s="5" t="s">
        <v>0</v>
      </c>
      <c r="N115" s="5" t="s">
        <v>0</v>
      </c>
      <c r="O115" s="5" t="s">
        <v>288</v>
      </c>
      <c r="P115" s="5" t="s">
        <v>31</v>
      </c>
      <c r="Q115" s="5" t="s">
        <v>289</v>
      </c>
      <c r="R115" s="5" t="s">
        <v>27</v>
      </c>
      <c r="S115" s="5" t="s">
        <v>33</v>
      </c>
    </row>
    <row r="116" spans="1:19" ht="37.799999999999997" hidden="1" x14ac:dyDescent="0.3">
      <c r="A116" s="5" t="s">
        <v>87</v>
      </c>
      <c r="B116" s="9" t="s">
        <v>294</v>
      </c>
      <c r="C116" s="5" t="s">
        <v>22</v>
      </c>
      <c r="D116" s="5" t="s">
        <v>22</v>
      </c>
      <c r="E116" s="5" t="s">
        <v>23</v>
      </c>
      <c r="F116" s="5" t="s">
        <v>24</v>
      </c>
      <c r="G116" s="5" t="s">
        <v>25</v>
      </c>
      <c r="H116" s="5" t="s">
        <v>89</v>
      </c>
      <c r="I116" s="7">
        <v>20000000</v>
      </c>
      <c r="J116" s="7">
        <v>20000000</v>
      </c>
      <c r="K116" s="5" t="s">
        <v>27</v>
      </c>
      <c r="L116" s="5" t="s">
        <v>28</v>
      </c>
      <c r="M116" s="5" t="s">
        <v>0</v>
      </c>
      <c r="N116" s="5" t="s">
        <v>0</v>
      </c>
      <c r="O116" s="5" t="s">
        <v>176</v>
      </c>
      <c r="P116" s="5" t="s">
        <v>31</v>
      </c>
      <c r="Q116" s="5" t="s">
        <v>177</v>
      </c>
      <c r="R116" s="5" t="s">
        <v>27</v>
      </c>
      <c r="S116" s="5" t="s">
        <v>33</v>
      </c>
    </row>
    <row r="117" spans="1:19" ht="37.799999999999997" hidden="1" x14ac:dyDescent="0.3">
      <c r="A117" s="5" t="s">
        <v>278</v>
      </c>
      <c r="B117" s="6" t="s">
        <v>295</v>
      </c>
      <c r="C117" s="5" t="s">
        <v>22</v>
      </c>
      <c r="D117" s="5" t="s">
        <v>22</v>
      </c>
      <c r="E117" s="5" t="s">
        <v>23</v>
      </c>
      <c r="F117" s="5" t="s">
        <v>24</v>
      </c>
      <c r="G117" s="5" t="s">
        <v>36</v>
      </c>
      <c r="H117" s="5" t="s">
        <v>26</v>
      </c>
      <c r="I117" s="7">
        <v>172004151</v>
      </c>
      <c r="J117" s="7">
        <v>172004151</v>
      </c>
      <c r="K117" s="5" t="s">
        <v>27</v>
      </c>
      <c r="L117" s="5" t="s">
        <v>28</v>
      </c>
      <c r="M117" s="5" t="s">
        <v>0</v>
      </c>
      <c r="N117" s="5" t="s">
        <v>0</v>
      </c>
      <c r="O117" s="5" t="s">
        <v>296</v>
      </c>
      <c r="P117" s="5" t="s">
        <v>31</v>
      </c>
      <c r="Q117" s="5" t="s">
        <v>113</v>
      </c>
      <c r="R117" s="5" t="s">
        <v>27</v>
      </c>
      <c r="S117" s="5" t="s">
        <v>33</v>
      </c>
    </row>
    <row r="118" spans="1:19" ht="37.799999999999997" hidden="1" x14ac:dyDescent="0.3">
      <c r="A118" s="5" t="s">
        <v>297</v>
      </c>
      <c r="B118" s="9" t="s">
        <v>298</v>
      </c>
      <c r="C118" s="5" t="s">
        <v>54</v>
      </c>
      <c r="D118" s="5" t="s">
        <v>54</v>
      </c>
      <c r="E118" s="5" t="s">
        <v>127</v>
      </c>
      <c r="F118" s="5" t="s">
        <v>24</v>
      </c>
      <c r="G118" s="5" t="s">
        <v>36</v>
      </c>
      <c r="H118" s="5" t="s">
        <v>26</v>
      </c>
      <c r="I118" s="7">
        <v>1658305405</v>
      </c>
      <c r="J118" s="7">
        <v>1658305405</v>
      </c>
      <c r="K118" s="5" t="s">
        <v>37</v>
      </c>
      <c r="L118" s="5" t="s">
        <v>38</v>
      </c>
      <c r="M118" s="5" t="s">
        <v>0</v>
      </c>
      <c r="N118" s="5" t="s">
        <v>0</v>
      </c>
      <c r="O118" s="5" t="s">
        <v>299</v>
      </c>
      <c r="P118" s="5" t="s">
        <v>31</v>
      </c>
      <c r="Q118" s="5" t="s">
        <v>226</v>
      </c>
      <c r="R118" s="5" t="s">
        <v>27</v>
      </c>
      <c r="S118" s="5" t="s">
        <v>33</v>
      </c>
    </row>
    <row r="119" spans="1:19" ht="25.2" hidden="1" x14ac:dyDescent="0.3">
      <c r="A119" s="5" t="s">
        <v>222</v>
      </c>
      <c r="B119" s="9" t="s">
        <v>300</v>
      </c>
      <c r="C119" s="5" t="s">
        <v>54</v>
      </c>
      <c r="D119" s="5" t="s">
        <v>54</v>
      </c>
      <c r="E119" s="5" t="s">
        <v>127</v>
      </c>
      <c r="F119" s="5" t="s">
        <v>24</v>
      </c>
      <c r="G119" s="5" t="s">
        <v>25</v>
      </c>
      <c r="H119" s="5" t="s">
        <v>26</v>
      </c>
      <c r="I119" s="7">
        <v>1057977630</v>
      </c>
      <c r="J119" s="7">
        <v>1057977630</v>
      </c>
      <c r="K119" s="5" t="s">
        <v>37</v>
      </c>
      <c r="L119" s="5" t="s">
        <v>38</v>
      </c>
      <c r="M119" s="5" t="s">
        <v>0</v>
      </c>
      <c r="N119" s="5" t="s">
        <v>0</v>
      </c>
      <c r="O119" s="5" t="s">
        <v>299</v>
      </c>
      <c r="P119" s="5" t="s">
        <v>31</v>
      </c>
      <c r="Q119" s="5" t="s">
        <v>226</v>
      </c>
      <c r="R119" s="5" t="s">
        <v>27</v>
      </c>
      <c r="S119" s="5" t="s">
        <v>33</v>
      </c>
    </row>
    <row r="120" spans="1:19" ht="14.4" hidden="1" x14ac:dyDescent="0.3">
      <c r="A120" s="5" t="s">
        <v>222</v>
      </c>
      <c r="B120" s="9" t="s">
        <v>301</v>
      </c>
      <c r="C120" s="5" t="s">
        <v>54</v>
      </c>
      <c r="D120" s="5" t="s">
        <v>54</v>
      </c>
      <c r="E120" s="5" t="s">
        <v>127</v>
      </c>
      <c r="F120" s="5" t="s">
        <v>24</v>
      </c>
      <c r="G120" s="5" t="s">
        <v>25</v>
      </c>
      <c r="H120" s="5" t="s">
        <v>26</v>
      </c>
      <c r="I120" s="7">
        <v>12202883</v>
      </c>
      <c r="J120" s="7">
        <v>12202883</v>
      </c>
      <c r="K120" s="5" t="s">
        <v>27</v>
      </c>
      <c r="L120" s="5" t="s">
        <v>38</v>
      </c>
      <c r="M120" s="5" t="s">
        <v>0</v>
      </c>
      <c r="N120" s="5" t="s">
        <v>0</v>
      </c>
      <c r="O120" s="5" t="s">
        <v>299</v>
      </c>
      <c r="P120" s="5" t="s">
        <v>31</v>
      </c>
      <c r="Q120" s="5" t="s">
        <v>226</v>
      </c>
      <c r="R120" s="5" t="s">
        <v>27</v>
      </c>
      <c r="S120" s="5" t="s">
        <v>33</v>
      </c>
    </row>
    <row r="121" spans="1:19" ht="25.2" hidden="1" x14ac:dyDescent="0.3">
      <c r="A121" s="5" t="s">
        <v>141</v>
      </c>
      <c r="B121" s="9" t="s">
        <v>302</v>
      </c>
      <c r="C121" s="5" t="s">
        <v>22</v>
      </c>
      <c r="D121" s="5" t="s">
        <v>22</v>
      </c>
      <c r="E121" s="5" t="s">
        <v>46</v>
      </c>
      <c r="F121" s="5" t="s">
        <v>24</v>
      </c>
      <c r="G121" s="5" t="s">
        <v>25</v>
      </c>
      <c r="H121" s="5" t="s">
        <v>89</v>
      </c>
      <c r="I121" s="7">
        <v>530679987</v>
      </c>
      <c r="J121" s="7">
        <v>530679987</v>
      </c>
      <c r="K121" s="5" t="s">
        <v>27</v>
      </c>
      <c r="L121" s="5" t="s">
        <v>28</v>
      </c>
      <c r="M121" s="5" t="s">
        <v>0</v>
      </c>
      <c r="N121" s="5" t="s">
        <v>0</v>
      </c>
      <c r="O121" s="5" t="s">
        <v>167</v>
      </c>
      <c r="P121" s="5" t="s">
        <v>31</v>
      </c>
      <c r="Q121" s="5" t="s">
        <v>144</v>
      </c>
      <c r="R121" s="5" t="s">
        <v>27</v>
      </c>
      <c r="S121" s="5" t="s">
        <v>33</v>
      </c>
    </row>
    <row r="122" spans="1:19" ht="14.4" hidden="1" x14ac:dyDescent="0.3">
      <c r="A122" s="5" t="s">
        <v>141</v>
      </c>
      <c r="B122" s="9" t="s">
        <v>303</v>
      </c>
      <c r="C122" s="5" t="s">
        <v>22</v>
      </c>
      <c r="D122" s="5" t="s">
        <v>22</v>
      </c>
      <c r="E122" s="5" t="s">
        <v>127</v>
      </c>
      <c r="F122" s="5" t="s">
        <v>24</v>
      </c>
      <c r="G122" s="5" t="s">
        <v>25</v>
      </c>
      <c r="H122" s="5" t="s">
        <v>89</v>
      </c>
      <c r="I122" s="7">
        <v>199920000</v>
      </c>
      <c r="J122" s="7">
        <v>199920000</v>
      </c>
      <c r="K122" s="5" t="s">
        <v>27</v>
      </c>
      <c r="L122" s="5" t="s">
        <v>28</v>
      </c>
      <c r="M122" s="5" t="s">
        <v>0</v>
      </c>
      <c r="N122" s="5" t="s">
        <v>0</v>
      </c>
      <c r="O122" s="5" t="s">
        <v>167</v>
      </c>
      <c r="P122" s="5" t="s">
        <v>31</v>
      </c>
      <c r="Q122" s="5" t="s">
        <v>144</v>
      </c>
      <c r="R122" s="5" t="s">
        <v>27</v>
      </c>
      <c r="S122" s="5" t="s">
        <v>33</v>
      </c>
    </row>
    <row r="123" spans="1:19" ht="14.4" hidden="1" x14ac:dyDescent="0.3">
      <c r="A123" s="5" t="s">
        <v>141</v>
      </c>
      <c r="B123" s="9" t="s">
        <v>290</v>
      </c>
      <c r="C123" s="5" t="s">
        <v>22</v>
      </c>
      <c r="D123" s="5" t="s">
        <v>22</v>
      </c>
      <c r="E123" s="5" t="s">
        <v>127</v>
      </c>
      <c r="F123" s="5" t="s">
        <v>24</v>
      </c>
      <c r="G123" s="5" t="s">
        <v>25</v>
      </c>
      <c r="H123" s="5" t="s">
        <v>89</v>
      </c>
      <c r="I123" s="7">
        <v>229111980</v>
      </c>
      <c r="J123" s="7">
        <v>229111980</v>
      </c>
      <c r="K123" s="5" t="s">
        <v>27</v>
      </c>
      <c r="L123" s="5" t="s">
        <v>28</v>
      </c>
      <c r="M123" s="5" t="s">
        <v>0</v>
      </c>
      <c r="N123" s="5" t="s">
        <v>0</v>
      </c>
      <c r="O123" s="5" t="s">
        <v>167</v>
      </c>
      <c r="P123" s="5" t="s">
        <v>31</v>
      </c>
      <c r="Q123" s="5" t="s">
        <v>144</v>
      </c>
      <c r="R123" s="5" t="s">
        <v>27</v>
      </c>
      <c r="S123" s="5" t="s">
        <v>33</v>
      </c>
    </row>
    <row r="124" spans="1:19" ht="25.2" hidden="1" x14ac:dyDescent="0.3">
      <c r="A124" s="5" t="s">
        <v>141</v>
      </c>
      <c r="B124" s="9" t="s">
        <v>304</v>
      </c>
      <c r="C124" s="5" t="s">
        <v>22</v>
      </c>
      <c r="D124" s="5" t="s">
        <v>22</v>
      </c>
      <c r="E124" s="5" t="s">
        <v>46</v>
      </c>
      <c r="F124" s="5" t="s">
        <v>24</v>
      </c>
      <c r="G124" s="5" t="s">
        <v>25</v>
      </c>
      <c r="H124" s="5" t="s">
        <v>89</v>
      </c>
      <c r="I124" s="7">
        <v>331000000</v>
      </c>
      <c r="J124" s="7">
        <v>331000000</v>
      </c>
      <c r="K124" s="5" t="s">
        <v>27</v>
      </c>
      <c r="L124" s="5" t="s">
        <v>28</v>
      </c>
      <c r="M124" s="5" t="s">
        <v>0</v>
      </c>
      <c r="N124" s="5" t="s">
        <v>0</v>
      </c>
      <c r="O124" s="5" t="s">
        <v>167</v>
      </c>
      <c r="P124" s="5" t="s">
        <v>31</v>
      </c>
      <c r="Q124" s="5" t="s">
        <v>144</v>
      </c>
      <c r="R124" s="5" t="s">
        <v>27</v>
      </c>
      <c r="S124" s="5" t="s">
        <v>33</v>
      </c>
    </row>
    <row r="125" spans="1:19" ht="37.799999999999997" hidden="1" x14ac:dyDescent="0.3">
      <c r="A125" s="5" t="s">
        <v>214</v>
      </c>
      <c r="B125" s="9" t="s">
        <v>305</v>
      </c>
      <c r="C125" s="5" t="s">
        <v>22</v>
      </c>
      <c r="D125" s="5" t="s">
        <v>22</v>
      </c>
      <c r="E125" s="5" t="s">
        <v>55</v>
      </c>
      <c r="F125" s="5" t="s">
        <v>24</v>
      </c>
      <c r="G125" s="5" t="s">
        <v>25</v>
      </c>
      <c r="H125" s="5" t="s">
        <v>26</v>
      </c>
      <c r="I125" s="7">
        <v>135033860</v>
      </c>
      <c r="J125" s="7">
        <v>135033860</v>
      </c>
      <c r="K125" s="5" t="s">
        <v>37</v>
      </c>
      <c r="L125" s="5" t="s">
        <v>38</v>
      </c>
      <c r="M125" s="5" t="s">
        <v>0</v>
      </c>
      <c r="N125" s="5" t="s">
        <v>0</v>
      </c>
      <c r="O125" s="5" t="s">
        <v>183</v>
      </c>
      <c r="P125" s="5" t="s">
        <v>31</v>
      </c>
      <c r="Q125" s="5" t="s">
        <v>184</v>
      </c>
      <c r="R125" s="5" t="s">
        <v>27</v>
      </c>
      <c r="S125" s="5" t="s">
        <v>33</v>
      </c>
    </row>
    <row r="126" spans="1:19" ht="37.799999999999997" hidden="1" x14ac:dyDescent="0.3">
      <c r="A126" s="5" t="s">
        <v>180</v>
      </c>
      <c r="B126" s="9" t="s">
        <v>306</v>
      </c>
      <c r="C126" s="5" t="s">
        <v>22</v>
      </c>
      <c r="D126" s="5" t="s">
        <v>22</v>
      </c>
      <c r="E126" s="5" t="s">
        <v>23</v>
      </c>
      <c r="F126" s="5" t="s">
        <v>24</v>
      </c>
      <c r="G126" s="5" t="s">
        <v>182</v>
      </c>
      <c r="H126" s="5" t="s">
        <v>26</v>
      </c>
      <c r="I126" s="7">
        <v>38936800</v>
      </c>
      <c r="J126" s="7">
        <v>38936800</v>
      </c>
      <c r="K126" s="5" t="s">
        <v>27</v>
      </c>
      <c r="L126" s="5" t="s">
        <v>28</v>
      </c>
      <c r="M126" s="5" t="s">
        <v>0</v>
      </c>
      <c r="N126" s="5" t="s">
        <v>0</v>
      </c>
      <c r="O126" s="5" t="s">
        <v>307</v>
      </c>
      <c r="P126" s="5" t="s">
        <v>31</v>
      </c>
      <c r="Q126" s="5" t="s">
        <v>184</v>
      </c>
      <c r="R126" s="5" t="s">
        <v>27</v>
      </c>
      <c r="S126" s="5" t="s">
        <v>33</v>
      </c>
    </row>
    <row r="127" spans="1:19" ht="25.2" hidden="1" x14ac:dyDescent="0.3">
      <c r="A127" s="5" t="s">
        <v>87</v>
      </c>
      <c r="B127" s="9" t="s">
        <v>308</v>
      </c>
      <c r="C127" s="5" t="s">
        <v>51</v>
      </c>
      <c r="D127" s="5" t="s">
        <v>51</v>
      </c>
      <c r="E127" s="5" t="s">
        <v>43</v>
      </c>
      <c r="F127" s="5" t="s">
        <v>24</v>
      </c>
      <c r="G127" s="5" t="s">
        <v>25</v>
      </c>
      <c r="H127" s="5" t="s">
        <v>89</v>
      </c>
      <c r="I127" s="7">
        <v>192000000</v>
      </c>
      <c r="J127" s="7">
        <v>192000000</v>
      </c>
      <c r="K127" s="5" t="s">
        <v>27</v>
      </c>
      <c r="L127" s="5" t="s">
        <v>28</v>
      </c>
      <c r="M127" s="5" t="s">
        <v>0</v>
      </c>
      <c r="N127" s="5" t="s">
        <v>0</v>
      </c>
      <c r="O127" s="5" t="s">
        <v>176</v>
      </c>
      <c r="P127" s="5" t="s">
        <v>31</v>
      </c>
      <c r="Q127" s="5" t="s">
        <v>177</v>
      </c>
      <c r="R127" s="5" t="s">
        <v>27</v>
      </c>
      <c r="S127" s="5" t="s">
        <v>33</v>
      </c>
    </row>
    <row r="128" spans="1:19" ht="50.4" hidden="1" x14ac:dyDescent="0.3">
      <c r="A128" s="5" t="s">
        <v>87</v>
      </c>
      <c r="B128" s="9" t="s">
        <v>309</v>
      </c>
      <c r="C128" s="5" t="s">
        <v>22</v>
      </c>
      <c r="D128" s="5" t="s">
        <v>22</v>
      </c>
      <c r="E128" s="5" t="s">
        <v>23</v>
      </c>
      <c r="F128" s="5" t="s">
        <v>24</v>
      </c>
      <c r="G128" s="5" t="s">
        <v>25</v>
      </c>
      <c r="H128" s="5" t="s">
        <v>89</v>
      </c>
      <c r="I128" s="7">
        <v>29808000</v>
      </c>
      <c r="J128" s="7">
        <v>29808000</v>
      </c>
      <c r="K128" s="5" t="s">
        <v>27</v>
      </c>
      <c r="L128" s="5" t="s">
        <v>28</v>
      </c>
      <c r="M128" s="5" t="s">
        <v>0</v>
      </c>
      <c r="N128" s="5" t="s">
        <v>0</v>
      </c>
      <c r="O128" s="5" t="s">
        <v>176</v>
      </c>
      <c r="P128" s="5" t="s">
        <v>31</v>
      </c>
      <c r="Q128" s="5" t="s">
        <v>177</v>
      </c>
      <c r="R128" s="5" t="s">
        <v>27</v>
      </c>
      <c r="S128" s="5" t="s">
        <v>33</v>
      </c>
    </row>
    <row r="129" spans="1:20" ht="63" hidden="1" x14ac:dyDescent="0.3">
      <c r="A129" s="5" t="s">
        <v>205</v>
      </c>
      <c r="B129" s="9" t="s">
        <v>310</v>
      </c>
      <c r="C129" s="5" t="s">
        <v>42</v>
      </c>
      <c r="D129" s="5" t="s">
        <v>42</v>
      </c>
      <c r="E129" s="5" t="s">
        <v>55</v>
      </c>
      <c r="F129" s="5" t="s">
        <v>24</v>
      </c>
      <c r="G129" s="5" t="s">
        <v>25</v>
      </c>
      <c r="H129" s="5" t="s">
        <v>26</v>
      </c>
      <c r="I129" s="7">
        <v>12350000</v>
      </c>
      <c r="J129" s="7">
        <v>12350000</v>
      </c>
      <c r="K129" s="5" t="s">
        <v>27</v>
      </c>
      <c r="L129" s="5" t="s">
        <v>28</v>
      </c>
      <c r="M129" s="5" t="s">
        <v>0</v>
      </c>
      <c r="N129" s="5" t="s">
        <v>0</v>
      </c>
      <c r="O129" s="5" t="s">
        <v>311</v>
      </c>
      <c r="P129" s="5" t="s">
        <v>31</v>
      </c>
      <c r="Q129" s="5" t="s">
        <v>133</v>
      </c>
      <c r="R129" s="5" t="s">
        <v>27</v>
      </c>
      <c r="S129" s="5" t="s">
        <v>33</v>
      </c>
    </row>
    <row r="130" spans="1:20" ht="37.799999999999997" hidden="1" x14ac:dyDescent="0.3">
      <c r="A130" s="5" t="s">
        <v>87</v>
      </c>
      <c r="B130" s="9" t="s">
        <v>312</v>
      </c>
      <c r="C130" s="5" t="s">
        <v>22</v>
      </c>
      <c r="D130" s="5" t="s">
        <v>22</v>
      </c>
      <c r="E130" s="5" t="s">
        <v>23</v>
      </c>
      <c r="F130" s="5" t="s">
        <v>24</v>
      </c>
      <c r="G130" s="5" t="s">
        <v>25</v>
      </c>
      <c r="H130" s="5" t="s">
        <v>26</v>
      </c>
      <c r="I130" s="7">
        <v>96200000</v>
      </c>
      <c r="J130" s="7">
        <v>96200000</v>
      </c>
      <c r="K130" s="5" t="s">
        <v>27</v>
      </c>
      <c r="L130" s="5" t="s">
        <v>28</v>
      </c>
      <c r="M130" s="5" t="s">
        <v>0</v>
      </c>
      <c r="N130" s="5" t="s">
        <v>0</v>
      </c>
      <c r="O130" s="5" t="s">
        <v>139</v>
      </c>
      <c r="P130" s="5" t="s">
        <v>31</v>
      </c>
      <c r="Q130" s="5" t="s">
        <v>140</v>
      </c>
      <c r="R130" s="5" t="s">
        <v>27</v>
      </c>
      <c r="S130" s="5" t="s">
        <v>33</v>
      </c>
    </row>
    <row r="131" spans="1:20" ht="37.799999999999997" hidden="1" x14ac:dyDescent="0.3">
      <c r="A131" s="5" t="s">
        <v>160</v>
      </c>
      <c r="B131" s="6" t="s">
        <v>313</v>
      </c>
      <c r="C131" s="5" t="s">
        <v>42</v>
      </c>
      <c r="D131" s="5" t="s">
        <v>42</v>
      </c>
      <c r="E131" s="5" t="s">
        <v>127</v>
      </c>
      <c r="F131" s="5" t="s">
        <v>24</v>
      </c>
      <c r="G131" s="5" t="s">
        <v>25</v>
      </c>
      <c r="H131" s="5" t="s">
        <v>26</v>
      </c>
      <c r="I131" s="7">
        <v>40108200</v>
      </c>
      <c r="J131" s="7">
        <v>40108200</v>
      </c>
      <c r="K131" s="5" t="s">
        <v>27</v>
      </c>
      <c r="L131" s="5" t="s">
        <v>28</v>
      </c>
      <c r="M131" s="5" t="s">
        <v>0</v>
      </c>
      <c r="N131" s="5" t="s">
        <v>0</v>
      </c>
      <c r="O131" s="5" t="s">
        <v>39</v>
      </c>
      <c r="P131" s="5" t="s">
        <v>31</v>
      </c>
      <c r="Q131" s="5" t="s">
        <v>32</v>
      </c>
      <c r="R131" s="5" t="s">
        <v>27</v>
      </c>
      <c r="S131" s="5" t="s">
        <v>33</v>
      </c>
      <c r="T131" s="1" t="s">
        <v>783</v>
      </c>
    </row>
    <row r="132" spans="1:20" ht="37.799999999999997" hidden="1" x14ac:dyDescent="0.3">
      <c r="A132" s="5" t="s">
        <v>314</v>
      </c>
      <c r="B132" s="6" t="s">
        <v>315</v>
      </c>
      <c r="C132" s="5" t="s">
        <v>54</v>
      </c>
      <c r="D132" s="5" t="s">
        <v>54</v>
      </c>
      <c r="E132" s="5" t="s">
        <v>46</v>
      </c>
      <c r="F132" s="5" t="s">
        <v>24</v>
      </c>
      <c r="G132" s="5" t="s">
        <v>25</v>
      </c>
      <c r="H132" s="5" t="s">
        <v>26</v>
      </c>
      <c r="I132" s="7">
        <v>46970000</v>
      </c>
      <c r="J132" s="7">
        <v>46970000</v>
      </c>
      <c r="K132" s="5" t="s">
        <v>27</v>
      </c>
      <c r="L132" s="5" t="s">
        <v>28</v>
      </c>
      <c r="M132" s="5" t="s">
        <v>0</v>
      </c>
      <c r="N132" s="5" t="s">
        <v>0</v>
      </c>
      <c r="O132" s="5" t="s">
        <v>39</v>
      </c>
      <c r="P132" s="5" t="s">
        <v>31</v>
      </c>
      <c r="Q132" s="5" t="s">
        <v>32</v>
      </c>
      <c r="R132" s="5" t="s">
        <v>27</v>
      </c>
      <c r="S132" s="5" t="s">
        <v>33</v>
      </c>
      <c r="T132" s="1" t="s">
        <v>783</v>
      </c>
    </row>
    <row r="133" spans="1:20" ht="25.2" hidden="1" x14ac:dyDescent="0.3">
      <c r="A133" s="5" t="s">
        <v>316</v>
      </c>
      <c r="B133" s="6" t="s">
        <v>317</v>
      </c>
      <c r="C133" s="5" t="s">
        <v>54</v>
      </c>
      <c r="D133" s="5" t="s">
        <v>54</v>
      </c>
      <c r="E133" s="5" t="s">
        <v>46</v>
      </c>
      <c r="F133" s="5" t="s">
        <v>24</v>
      </c>
      <c r="G133" s="5" t="s">
        <v>25</v>
      </c>
      <c r="H133" s="5" t="s">
        <v>26</v>
      </c>
      <c r="I133" s="7">
        <v>40260000</v>
      </c>
      <c r="J133" s="7">
        <v>40260000</v>
      </c>
      <c r="K133" s="5" t="s">
        <v>27</v>
      </c>
      <c r="L133" s="5" t="s">
        <v>28</v>
      </c>
      <c r="M133" s="5" t="s">
        <v>0</v>
      </c>
      <c r="N133" s="5" t="s">
        <v>0</v>
      </c>
      <c r="O133" s="5" t="s">
        <v>39</v>
      </c>
      <c r="P133" s="5" t="s">
        <v>31</v>
      </c>
      <c r="Q133" s="5" t="s">
        <v>32</v>
      </c>
      <c r="R133" s="5" t="s">
        <v>27</v>
      </c>
      <c r="S133" s="5" t="s">
        <v>33</v>
      </c>
      <c r="T133" s="1" t="s">
        <v>783</v>
      </c>
    </row>
    <row r="134" spans="1:20" ht="25.2" hidden="1" x14ac:dyDescent="0.3">
      <c r="A134" s="5" t="s">
        <v>318</v>
      </c>
      <c r="B134" s="6" t="s">
        <v>319</v>
      </c>
      <c r="C134" s="5" t="s">
        <v>54</v>
      </c>
      <c r="D134" s="5" t="s">
        <v>54</v>
      </c>
      <c r="E134" s="5" t="s">
        <v>46</v>
      </c>
      <c r="F134" s="5" t="s">
        <v>24</v>
      </c>
      <c r="G134" s="5" t="s">
        <v>25</v>
      </c>
      <c r="H134" s="5" t="s">
        <v>26</v>
      </c>
      <c r="I134" s="7">
        <v>28013333</v>
      </c>
      <c r="J134" s="7">
        <v>28013333</v>
      </c>
      <c r="K134" s="5" t="s">
        <v>27</v>
      </c>
      <c r="L134" s="5" t="s">
        <v>28</v>
      </c>
      <c r="M134" s="5" t="s">
        <v>0</v>
      </c>
      <c r="N134" s="5" t="s">
        <v>0</v>
      </c>
      <c r="O134" s="5" t="s">
        <v>39</v>
      </c>
      <c r="P134" s="5" t="s">
        <v>31</v>
      </c>
      <c r="Q134" s="5" t="s">
        <v>32</v>
      </c>
      <c r="R134" s="5" t="s">
        <v>27</v>
      </c>
      <c r="S134" s="5" t="s">
        <v>33</v>
      </c>
      <c r="T134" s="1" t="s">
        <v>783</v>
      </c>
    </row>
    <row r="135" spans="1:20" ht="25.2" hidden="1" x14ac:dyDescent="0.3">
      <c r="A135" s="5" t="s">
        <v>87</v>
      </c>
      <c r="B135" s="6" t="s">
        <v>320</v>
      </c>
      <c r="C135" s="5" t="s">
        <v>54</v>
      </c>
      <c r="D135" s="5" t="s">
        <v>54</v>
      </c>
      <c r="E135" s="5" t="s">
        <v>46</v>
      </c>
      <c r="F135" s="5" t="s">
        <v>24</v>
      </c>
      <c r="G135" s="5" t="s">
        <v>25</v>
      </c>
      <c r="H135" s="5" t="s">
        <v>26</v>
      </c>
      <c r="I135" s="7">
        <v>41140000</v>
      </c>
      <c r="J135" s="7">
        <v>41140000</v>
      </c>
      <c r="K135" s="5" t="s">
        <v>27</v>
      </c>
      <c r="L135" s="5" t="s">
        <v>28</v>
      </c>
      <c r="M135" s="5" t="s">
        <v>0</v>
      </c>
      <c r="N135" s="5" t="s">
        <v>0</v>
      </c>
      <c r="O135" s="5" t="s">
        <v>39</v>
      </c>
      <c r="P135" s="5" t="s">
        <v>31</v>
      </c>
      <c r="Q135" s="5" t="s">
        <v>32</v>
      </c>
      <c r="R135" s="5" t="s">
        <v>27</v>
      </c>
      <c r="S135" s="5" t="s">
        <v>33</v>
      </c>
      <c r="T135" s="1" t="s">
        <v>783</v>
      </c>
    </row>
    <row r="136" spans="1:20" ht="25.2" hidden="1" x14ac:dyDescent="0.3">
      <c r="A136" s="5" t="s">
        <v>318</v>
      </c>
      <c r="B136" s="6" t="s">
        <v>321</v>
      </c>
      <c r="C136" s="5" t="s">
        <v>42</v>
      </c>
      <c r="D136" s="5" t="s">
        <v>42</v>
      </c>
      <c r="E136" s="5" t="s">
        <v>127</v>
      </c>
      <c r="F136" s="5" t="s">
        <v>24</v>
      </c>
      <c r="G136" s="5" t="s">
        <v>25</v>
      </c>
      <c r="H136" s="5" t="s">
        <v>26</v>
      </c>
      <c r="I136" s="7">
        <v>47846590</v>
      </c>
      <c r="J136" s="7">
        <v>47846590</v>
      </c>
      <c r="K136" s="5" t="s">
        <v>27</v>
      </c>
      <c r="L136" s="5" t="s">
        <v>28</v>
      </c>
      <c r="M136" s="5" t="s">
        <v>0</v>
      </c>
      <c r="N136" s="5" t="s">
        <v>0</v>
      </c>
      <c r="O136" s="5" t="s">
        <v>39</v>
      </c>
      <c r="P136" s="5" t="s">
        <v>31</v>
      </c>
      <c r="Q136" s="5" t="s">
        <v>32</v>
      </c>
      <c r="R136" s="5" t="s">
        <v>27</v>
      </c>
      <c r="S136" s="5" t="s">
        <v>33</v>
      </c>
      <c r="T136" s="1" t="s">
        <v>783</v>
      </c>
    </row>
    <row r="137" spans="1:20" ht="25.2" hidden="1" x14ac:dyDescent="0.3">
      <c r="A137" s="5" t="s">
        <v>318</v>
      </c>
      <c r="B137" s="6" t="s">
        <v>95</v>
      </c>
      <c r="C137" s="5" t="s">
        <v>42</v>
      </c>
      <c r="D137" s="5" t="s">
        <v>42</v>
      </c>
      <c r="E137" s="5" t="s">
        <v>127</v>
      </c>
      <c r="F137" s="5" t="s">
        <v>24</v>
      </c>
      <c r="G137" s="5" t="s">
        <v>25</v>
      </c>
      <c r="H137" s="5" t="s">
        <v>26</v>
      </c>
      <c r="I137" s="7">
        <v>52514550</v>
      </c>
      <c r="J137" s="7">
        <v>52514550</v>
      </c>
      <c r="K137" s="5" t="s">
        <v>27</v>
      </c>
      <c r="L137" s="5" t="s">
        <v>28</v>
      </c>
      <c r="M137" s="5" t="s">
        <v>0</v>
      </c>
      <c r="N137" s="5" t="s">
        <v>0</v>
      </c>
      <c r="O137" s="5" t="s">
        <v>39</v>
      </c>
      <c r="P137" s="5" t="s">
        <v>31</v>
      </c>
      <c r="Q137" s="5" t="s">
        <v>32</v>
      </c>
      <c r="R137" s="5" t="s">
        <v>27</v>
      </c>
      <c r="S137" s="5" t="s">
        <v>33</v>
      </c>
      <c r="T137" s="1" t="s">
        <v>783</v>
      </c>
    </row>
    <row r="138" spans="1:20" ht="25.2" hidden="1" x14ac:dyDescent="0.3">
      <c r="A138" s="5" t="s">
        <v>94</v>
      </c>
      <c r="B138" s="6" t="s">
        <v>322</v>
      </c>
      <c r="C138" s="5" t="s">
        <v>22</v>
      </c>
      <c r="D138" s="5" t="s">
        <v>22</v>
      </c>
      <c r="E138" s="5" t="s">
        <v>23</v>
      </c>
      <c r="F138" s="5" t="s">
        <v>24</v>
      </c>
      <c r="G138" s="5" t="s">
        <v>25</v>
      </c>
      <c r="H138" s="5" t="s">
        <v>26</v>
      </c>
      <c r="I138" s="7">
        <v>79355320</v>
      </c>
      <c r="J138" s="7">
        <v>79355320</v>
      </c>
      <c r="K138" s="5" t="s">
        <v>27</v>
      </c>
      <c r="L138" s="5" t="s">
        <v>28</v>
      </c>
      <c r="M138" s="5" t="s">
        <v>0</v>
      </c>
      <c r="N138" s="5" t="s">
        <v>0</v>
      </c>
      <c r="O138" s="5" t="s">
        <v>39</v>
      </c>
      <c r="P138" s="5" t="s">
        <v>31</v>
      </c>
      <c r="Q138" s="5" t="s">
        <v>32</v>
      </c>
      <c r="R138" s="5" t="s">
        <v>27</v>
      </c>
      <c r="S138" s="5" t="s">
        <v>33</v>
      </c>
      <c r="T138" s="1" t="s">
        <v>783</v>
      </c>
    </row>
    <row r="139" spans="1:20" ht="25.2" hidden="1" x14ac:dyDescent="0.3">
      <c r="A139" s="5" t="s">
        <v>323</v>
      </c>
      <c r="B139" s="6" t="s">
        <v>324</v>
      </c>
      <c r="C139" s="5" t="s">
        <v>51</v>
      </c>
      <c r="D139" s="5" t="s">
        <v>51</v>
      </c>
      <c r="E139" s="5" t="s">
        <v>43</v>
      </c>
      <c r="F139" s="5" t="s">
        <v>24</v>
      </c>
      <c r="G139" s="5" t="s">
        <v>25</v>
      </c>
      <c r="H139" s="5" t="s">
        <v>26</v>
      </c>
      <c r="I139" s="7">
        <v>46679600</v>
      </c>
      <c r="J139" s="7">
        <v>46679600</v>
      </c>
      <c r="K139" s="5" t="s">
        <v>27</v>
      </c>
      <c r="L139" s="5" t="s">
        <v>28</v>
      </c>
      <c r="M139" s="5" t="s">
        <v>0</v>
      </c>
      <c r="N139" s="5" t="s">
        <v>0</v>
      </c>
      <c r="O139" s="5" t="s">
        <v>39</v>
      </c>
      <c r="P139" s="5" t="s">
        <v>31</v>
      </c>
      <c r="Q139" s="5" t="s">
        <v>32</v>
      </c>
      <c r="R139" s="5" t="s">
        <v>27</v>
      </c>
      <c r="S139" s="5" t="s">
        <v>33</v>
      </c>
      <c r="T139" s="1" t="s">
        <v>783</v>
      </c>
    </row>
    <row r="140" spans="1:20" ht="25.2" hidden="1" x14ac:dyDescent="0.3">
      <c r="A140" s="5" t="s">
        <v>94</v>
      </c>
      <c r="B140" s="6" t="s">
        <v>325</v>
      </c>
      <c r="C140" s="5" t="s">
        <v>54</v>
      </c>
      <c r="D140" s="5" t="s">
        <v>54</v>
      </c>
      <c r="E140" s="5" t="s">
        <v>46</v>
      </c>
      <c r="F140" s="5" t="s">
        <v>24</v>
      </c>
      <c r="G140" s="5" t="s">
        <v>25</v>
      </c>
      <c r="H140" s="5" t="s">
        <v>26</v>
      </c>
      <c r="I140" s="7">
        <v>32333333</v>
      </c>
      <c r="J140" s="7">
        <v>32333333</v>
      </c>
      <c r="K140" s="5" t="s">
        <v>27</v>
      </c>
      <c r="L140" s="5" t="s">
        <v>28</v>
      </c>
      <c r="M140" s="5" t="s">
        <v>0</v>
      </c>
      <c r="N140" s="5" t="s">
        <v>0</v>
      </c>
      <c r="O140" s="5" t="s">
        <v>39</v>
      </c>
      <c r="P140" s="5" t="s">
        <v>31</v>
      </c>
      <c r="Q140" s="5" t="s">
        <v>32</v>
      </c>
      <c r="R140" s="5" t="s">
        <v>27</v>
      </c>
      <c r="S140" s="5" t="s">
        <v>33</v>
      </c>
      <c r="T140" s="1" t="s">
        <v>783</v>
      </c>
    </row>
    <row r="141" spans="1:20" ht="25.2" hidden="1" x14ac:dyDescent="0.3">
      <c r="A141" s="5" t="s">
        <v>94</v>
      </c>
      <c r="B141" s="6" t="s">
        <v>326</v>
      </c>
      <c r="C141" s="5" t="s">
        <v>54</v>
      </c>
      <c r="D141" s="5" t="s">
        <v>54</v>
      </c>
      <c r="E141" s="5" t="s">
        <v>46</v>
      </c>
      <c r="F141" s="5" t="s">
        <v>24</v>
      </c>
      <c r="G141" s="5" t="s">
        <v>25</v>
      </c>
      <c r="H141" s="5" t="s">
        <v>26</v>
      </c>
      <c r="I141" s="7">
        <v>35681950</v>
      </c>
      <c r="J141" s="7">
        <v>35681950</v>
      </c>
      <c r="K141" s="5" t="s">
        <v>27</v>
      </c>
      <c r="L141" s="5" t="s">
        <v>28</v>
      </c>
      <c r="M141" s="5" t="s">
        <v>0</v>
      </c>
      <c r="N141" s="5" t="s">
        <v>0</v>
      </c>
      <c r="O141" s="5" t="s">
        <v>39</v>
      </c>
      <c r="P141" s="5" t="s">
        <v>31</v>
      </c>
      <c r="Q141" s="5" t="s">
        <v>32</v>
      </c>
      <c r="R141" s="5" t="s">
        <v>27</v>
      </c>
      <c r="S141" s="5" t="s">
        <v>33</v>
      </c>
      <c r="T141" s="1" t="s">
        <v>783</v>
      </c>
    </row>
    <row r="142" spans="1:20" ht="25.2" hidden="1" x14ac:dyDescent="0.3">
      <c r="A142" s="5" t="s">
        <v>318</v>
      </c>
      <c r="B142" s="6" t="s">
        <v>327</v>
      </c>
      <c r="C142" s="5" t="s">
        <v>54</v>
      </c>
      <c r="D142" s="5" t="s">
        <v>54</v>
      </c>
      <c r="E142" s="5" t="s">
        <v>46</v>
      </c>
      <c r="F142" s="5" t="s">
        <v>24</v>
      </c>
      <c r="G142" s="5" t="s">
        <v>25</v>
      </c>
      <c r="H142" s="5" t="s">
        <v>26</v>
      </c>
      <c r="I142" s="7">
        <v>69784000</v>
      </c>
      <c r="J142" s="7">
        <v>69784000</v>
      </c>
      <c r="K142" s="5" t="s">
        <v>27</v>
      </c>
      <c r="L142" s="5" t="s">
        <v>28</v>
      </c>
      <c r="M142" s="5" t="s">
        <v>0</v>
      </c>
      <c r="N142" s="5" t="s">
        <v>0</v>
      </c>
      <c r="O142" s="5" t="s">
        <v>39</v>
      </c>
      <c r="P142" s="5" t="s">
        <v>31</v>
      </c>
      <c r="Q142" s="5" t="s">
        <v>32</v>
      </c>
      <c r="R142" s="5" t="s">
        <v>27</v>
      </c>
      <c r="S142" s="5" t="s">
        <v>33</v>
      </c>
      <c r="T142" s="1" t="s">
        <v>783</v>
      </c>
    </row>
    <row r="143" spans="1:20" ht="25.2" hidden="1" x14ac:dyDescent="0.3">
      <c r="A143" s="5" t="s">
        <v>318</v>
      </c>
      <c r="B143" s="6" t="s">
        <v>321</v>
      </c>
      <c r="C143" s="5" t="s">
        <v>54</v>
      </c>
      <c r="D143" s="5" t="s">
        <v>54</v>
      </c>
      <c r="E143" s="5" t="s">
        <v>46</v>
      </c>
      <c r="F143" s="5" t="s">
        <v>24</v>
      </c>
      <c r="G143" s="5" t="s">
        <v>25</v>
      </c>
      <c r="H143" s="5" t="s">
        <v>26</v>
      </c>
      <c r="I143" s="7">
        <v>46679600</v>
      </c>
      <c r="J143" s="7">
        <v>46679600</v>
      </c>
      <c r="K143" s="5" t="s">
        <v>27</v>
      </c>
      <c r="L143" s="5" t="s">
        <v>28</v>
      </c>
      <c r="M143" s="5" t="s">
        <v>0</v>
      </c>
      <c r="N143" s="5" t="s">
        <v>0</v>
      </c>
      <c r="O143" s="5" t="s">
        <v>39</v>
      </c>
      <c r="P143" s="5" t="s">
        <v>31</v>
      </c>
      <c r="Q143" s="5" t="s">
        <v>32</v>
      </c>
      <c r="R143" s="5" t="s">
        <v>27</v>
      </c>
      <c r="S143" s="5" t="s">
        <v>33</v>
      </c>
      <c r="T143" s="1" t="s">
        <v>783</v>
      </c>
    </row>
    <row r="144" spans="1:20" ht="25.2" hidden="1" x14ac:dyDescent="0.3">
      <c r="A144" s="5" t="s">
        <v>328</v>
      </c>
      <c r="B144" s="6" t="s">
        <v>329</v>
      </c>
      <c r="C144" s="5" t="s">
        <v>54</v>
      </c>
      <c r="D144" s="5" t="s">
        <v>54</v>
      </c>
      <c r="E144" s="5" t="s">
        <v>46</v>
      </c>
      <c r="F144" s="5" t="s">
        <v>24</v>
      </c>
      <c r="G144" s="5" t="s">
        <v>25</v>
      </c>
      <c r="H144" s="5" t="s">
        <v>26</v>
      </c>
      <c r="I144" s="7">
        <v>26950000</v>
      </c>
      <c r="J144" s="7">
        <v>26950000</v>
      </c>
      <c r="K144" s="5" t="s">
        <v>27</v>
      </c>
      <c r="L144" s="5" t="s">
        <v>28</v>
      </c>
      <c r="M144" s="5" t="s">
        <v>0</v>
      </c>
      <c r="N144" s="5" t="s">
        <v>0</v>
      </c>
      <c r="O144" s="5" t="s">
        <v>39</v>
      </c>
      <c r="P144" s="5" t="s">
        <v>31</v>
      </c>
      <c r="Q144" s="5" t="s">
        <v>32</v>
      </c>
      <c r="R144" s="5" t="s">
        <v>27</v>
      </c>
      <c r="S144" s="5" t="s">
        <v>33</v>
      </c>
      <c r="T144" s="1" t="s">
        <v>783</v>
      </c>
    </row>
    <row r="145" spans="1:20" ht="14.4" hidden="1" x14ac:dyDescent="0.3">
      <c r="A145" s="5" t="s">
        <v>330</v>
      </c>
      <c r="B145" s="6" t="s">
        <v>331</v>
      </c>
      <c r="C145" s="5" t="s">
        <v>54</v>
      </c>
      <c r="D145" s="5" t="s">
        <v>54</v>
      </c>
      <c r="E145" s="5" t="s">
        <v>46</v>
      </c>
      <c r="F145" s="5" t="s">
        <v>24</v>
      </c>
      <c r="G145" s="5" t="s">
        <v>25</v>
      </c>
      <c r="H145" s="5" t="s">
        <v>26</v>
      </c>
      <c r="I145" s="7">
        <v>25010000</v>
      </c>
      <c r="J145" s="7">
        <v>25010000</v>
      </c>
      <c r="K145" s="5" t="s">
        <v>27</v>
      </c>
      <c r="L145" s="5" t="s">
        <v>28</v>
      </c>
      <c r="M145" s="5" t="s">
        <v>0</v>
      </c>
      <c r="N145" s="5" t="s">
        <v>0</v>
      </c>
      <c r="O145" s="5" t="s">
        <v>39</v>
      </c>
      <c r="P145" s="5" t="s">
        <v>31</v>
      </c>
      <c r="Q145" s="5" t="s">
        <v>32</v>
      </c>
      <c r="R145" s="5" t="s">
        <v>27</v>
      </c>
      <c r="S145" s="5" t="s">
        <v>33</v>
      </c>
      <c r="T145" s="1" t="s">
        <v>783</v>
      </c>
    </row>
    <row r="146" spans="1:20" ht="37.799999999999997" hidden="1" x14ac:dyDescent="0.3">
      <c r="A146" s="5" t="s">
        <v>332</v>
      </c>
      <c r="B146" s="6" t="s">
        <v>333</v>
      </c>
      <c r="C146" s="5" t="s">
        <v>54</v>
      </c>
      <c r="D146" s="5" t="s">
        <v>54</v>
      </c>
      <c r="E146" s="5" t="s">
        <v>46</v>
      </c>
      <c r="F146" s="5" t="s">
        <v>24</v>
      </c>
      <c r="G146" s="5" t="s">
        <v>25</v>
      </c>
      <c r="H146" s="5" t="s">
        <v>26</v>
      </c>
      <c r="I146" s="7">
        <v>46788000</v>
      </c>
      <c r="J146" s="7">
        <v>46788000</v>
      </c>
      <c r="K146" s="5" t="s">
        <v>27</v>
      </c>
      <c r="L146" s="5" t="s">
        <v>28</v>
      </c>
      <c r="M146" s="5" t="s">
        <v>0</v>
      </c>
      <c r="N146" s="5" t="s">
        <v>0</v>
      </c>
      <c r="O146" s="5" t="s">
        <v>39</v>
      </c>
      <c r="P146" s="5" t="s">
        <v>31</v>
      </c>
      <c r="Q146" s="5" t="s">
        <v>32</v>
      </c>
      <c r="R146" s="5" t="s">
        <v>27</v>
      </c>
      <c r="S146" s="5" t="s">
        <v>33</v>
      </c>
      <c r="T146" s="1" t="s">
        <v>783</v>
      </c>
    </row>
    <row r="147" spans="1:20" ht="14.4" hidden="1" x14ac:dyDescent="0.3">
      <c r="A147" s="5" t="s">
        <v>334</v>
      </c>
      <c r="B147" s="6" t="s">
        <v>335</v>
      </c>
      <c r="C147" s="5" t="s">
        <v>42</v>
      </c>
      <c r="D147" s="5" t="s">
        <v>42</v>
      </c>
      <c r="E147" s="5" t="s">
        <v>43</v>
      </c>
      <c r="F147" s="5" t="s">
        <v>24</v>
      </c>
      <c r="G147" s="5" t="s">
        <v>25</v>
      </c>
      <c r="H147" s="5" t="s">
        <v>26</v>
      </c>
      <c r="I147" s="7">
        <v>488233200</v>
      </c>
      <c r="J147" s="7">
        <v>488233200</v>
      </c>
      <c r="K147" s="5" t="s">
        <v>27</v>
      </c>
      <c r="L147" s="5" t="s">
        <v>28</v>
      </c>
      <c r="M147" s="5" t="s">
        <v>0</v>
      </c>
      <c r="N147" s="5" t="s">
        <v>0</v>
      </c>
      <c r="O147" s="5" t="s">
        <v>39</v>
      </c>
      <c r="P147" s="5" t="s">
        <v>31</v>
      </c>
      <c r="Q147" s="5" t="s">
        <v>32</v>
      </c>
      <c r="R147" s="5" t="s">
        <v>27</v>
      </c>
      <c r="S147" s="5" t="s">
        <v>33</v>
      </c>
      <c r="T147" s="1" t="s">
        <v>783</v>
      </c>
    </row>
    <row r="148" spans="1:20" ht="25.2" hidden="1" x14ac:dyDescent="0.3">
      <c r="A148" s="5" t="s">
        <v>87</v>
      </c>
      <c r="B148" s="9" t="s">
        <v>336</v>
      </c>
      <c r="C148" s="5" t="s">
        <v>22</v>
      </c>
      <c r="D148" s="5" t="s">
        <v>22</v>
      </c>
      <c r="E148" s="5" t="s">
        <v>23</v>
      </c>
      <c r="F148" s="5" t="s">
        <v>24</v>
      </c>
      <c r="G148" s="5" t="s">
        <v>25</v>
      </c>
      <c r="H148" s="5" t="s">
        <v>26</v>
      </c>
      <c r="I148" s="7">
        <v>93600000</v>
      </c>
      <c r="J148" s="7">
        <v>93600000</v>
      </c>
      <c r="K148" s="5" t="s">
        <v>27</v>
      </c>
      <c r="L148" s="5" t="s">
        <v>28</v>
      </c>
      <c r="M148" s="5" t="s">
        <v>0</v>
      </c>
      <c r="N148" s="5" t="s">
        <v>0</v>
      </c>
      <c r="O148" s="5" t="s">
        <v>139</v>
      </c>
      <c r="P148" s="5" t="s">
        <v>31</v>
      </c>
      <c r="Q148" s="5" t="s">
        <v>140</v>
      </c>
      <c r="R148" s="5" t="s">
        <v>27</v>
      </c>
      <c r="S148" s="5" t="s">
        <v>33</v>
      </c>
    </row>
    <row r="149" spans="1:20" ht="25.2" hidden="1" x14ac:dyDescent="0.3">
      <c r="A149" s="5" t="s">
        <v>152</v>
      </c>
      <c r="B149" s="9" t="s">
        <v>337</v>
      </c>
      <c r="C149" s="5" t="s">
        <v>42</v>
      </c>
      <c r="D149" s="5" t="s">
        <v>42</v>
      </c>
      <c r="E149" s="5" t="s">
        <v>93</v>
      </c>
      <c r="F149" s="5" t="s">
        <v>24</v>
      </c>
      <c r="G149" s="5" t="s">
        <v>25</v>
      </c>
      <c r="H149" s="5" t="s">
        <v>26</v>
      </c>
      <c r="I149" s="7">
        <v>18000000</v>
      </c>
      <c r="J149" s="7">
        <v>18000000</v>
      </c>
      <c r="K149" s="5" t="s">
        <v>27</v>
      </c>
      <c r="L149" s="5" t="s">
        <v>28</v>
      </c>
      <c r="M149" s="5" t="s">
        <v>0</v>
      </c>
      <c r="N149" s="5" t="s">
        <v>0</v>
      </c>
      <c r="O149" s="5" t="s">
        <v>190</v>
      </c>
      <c r="P149" s="5" t="s">
        <v>31</v>
      </c>
      <c r="Q149" s="5" t="s">
        <v>191</v>
      </c>
      <c r="R149" s="5" t="s">
        <v>27</v>
      </c>
      <c r="S149" s="5" t="s">
        <v>33</v>
      </c>
    </row>
    <row r="150" spans="1:20" ht="37.799999999999997" hidden="1" x14ac:dyDescent="0.3">
      <c r="A150" s="5" t="s">
        <v>87</v>
      </c>
      <c r="B150" s="9" t="s">
        <v>338</v>
      </c>
      <c r="C150" s="5" t="s">
        <v>54</v>
      </c>
      <c r="D150" s="5" t="s">
        <v>54</v>
      </c>
      <c r="E150" s="5" t="s">
        <v>93</v>
      </c>
      <c r="F150" s="5" t="s">
        <v>24</v>
      </c>
      <c r="G150" s="5" t="s">
        <v>25</v>
      </c>
      <c r="H150" s="5" t="s">
        <v>26</v>
      </c>
      <c r="I150" s="7">
        <v>18000000</v>
      </c>
      <c r="J150" s="7">
        <v>18000000</v>
      </c>
      <c r="K150" s="5" t="s">
        <v>27</v>
      </c>
      <c r="L150" s="5" t="s">
        <v>28</v>
      </c>
      <c r="M150" s="5" t="s">
        <v>0</v>
      </c>
      <c r="N150" s="5" t="s">
        <v>0</v>
      </c>
      <c r="O150" s="5" t="s">
        <v>190</v>
      </c>
      <c r="P150" s="5" t="s">
        <v>31</v>
      </c>
      <c r="Q150" s="5" t="s">
        <v>191</v>
      </c>
      <c r="R150" s="5" t="s">
        <v>27</v>
      </c>
      <c r="S150" s="5" t="s">
        <v>33</v>
      </c>
    </row>
    <row r="151" spans="1:20" ht="37.799999999999997" hidden="1" x14ac:dyDescent="0.3">
      <c r="A151" s="5" t="s">
        <v>87</v>
      </c>
      <c r="B151" s="9" t="s">
        <v>339</v>
      </c>
      <c r="C151" s="5" t="s">
        <v>54</v>
      </c>
      <c r="D151" s="5" t="s">
        <v>54</v>
      </c>
      <c r="E151" s="5" t="s">
        <v>93</v>
      </c>
      <c r="F151" s="5" t="s">
        <v>24</v>
      </c>
      <c r="G151" s="5" t="s">
        <v>25</v>
      </c>
      <c r="H151" s="5" t="s">
        <v>26</v>
      </c>
      <c r="I151" s="7">
        <v>18000000</v>
      </c>
      <c r="J151" s="7">
        <v>18000000</v>
      </c>
      <c r="K151" s="5" t="s">
        <v>27</v>
      </c>
      <c r="L151" s="5" t="s">
        <v>28</v>
      </c>
      <c r="M151" s="5" t="s">
        <v>0</v>
      </c>
      <c r="N151" s="5" t="s">
        <v>0</v>
      </c>
      <c r="O151" s="5" t="s">
        <v>190</v>
      </c>
      <c r="P151" s="5" t="s">
        <v>31</v>
      </c>
      <c r="Q151" s="5" t="s">
        <v>191</v>
      </c>
      <c r="R151" s="5" t="s">
        <v>27</v>
      </c>
      <c r="S151" s="5" t="s">
        <v>33</v>
      </c>
    </row>
    <row r="152" spans="1:20" ht="25.2" hidden="1" x14ac:dyDescent="0.3">
      <c r="A152" s="5" t="s">
        <v>152</v>
      </c>
      <c r="B152" s="9" t="s">
        <v>153</v>
      </c>
      <c r="C152" s="5" t="s">
        <v>54</v>
      </c>
      <c r="D152" s="5" t="s">
        <v>54</v>
      </c>
      <c r="E152" s="5" t="s">
        <v>93</v>
      </c>
      <c r="F152" s="5" t="s">
        <v>24</v>
      </c>
      <c r="G152" s="5" t="s">
        <v>25</v>
      </c>
      <c r="H152" s="5" t="s">
        <v>26</v>
      </c>
      <c r="I152" s="7">
        <v>5250000</v>
      </c>
      <c r="J152" s="7">
        <v>5250000</v>
      </c>
      <c r="K152" s="5" t="s">
        <v>27</v>
      </c>
      <c r="L152" s="5" t="s">
        <v>28</v>
      </c>
      <c r="M152" s="5" t="s">
        <v>0</v>
      </c>
      <c r="N152" s="5" t="s">
        <v>0</v>
      </c>
      <c r="O152" s="5" t="s">
        <v>190</v>
      </c>
      <c r="P152" s="5" t="s">
        <v>31</v>
      </c>
      <c r="Q152" s="5" t="s">
        <v>191</v>
      </c>
      <c r="R152" s="5" t="s">
        <v>27</v>
      </c>
      <c r="S152" s="5" t="s">
        <v>33</v>
      </c>
    </row>
    <row r="153" spans="1:20" ht="14.4" hidden="1" x14ac:dyDescent="0.3">
      <c r="A153" s="5" t="s">
        <v>340</v>
      </c>
      <c r="B153" s="9" t="s">
        <v>341</v>
      </c>
      <c r="C153" s="5" t="s">
        <v>42</v>
      </c>
      <c r="D153" s="5" t="s">
        <v>42</v>
      </c>
      <c r="E153" s="5" t="s">
        <v>93</v>
      </c>
      <c r="F153" s="5" t="s">
        <v>24</v>
      </c>
      <c r="G153" s="5" t="s">
        <v>273</v>
      </c>
      <c r="H153" s="5" t="s">
        <v>26</v>
      </c>
      <c r="I153" s="7">
        <v>300000000</v>
      </c>
      <c r="J153" s="7">
        <v>300000000</v>
      </c>
      <c r="K153" s="5" t="s">
        <v>27</v>
      </c>
      <c r="L153" s="5" t="s">
        <v>28</v>
      </c>
      <c r="M153" s="5" t="s">
        <v>0</v>
      </c>
      <c r="N153" s="5" t="s">
        <v>0</v>
      </c>
      <c r="O153" s="5" t="s">
        <v>190</v>
      </c>
      <c r="P153" s="5" t="s">
        <v>31</v>
      </c>
      <c r="Q153" s="5" t="s">
        <v>191</v>
      </c>
      <c r="R153" s="5" t="s">
        <v>27</v>
      </c>
      <c r="S153" s="5" t="s">
        <v>33</v>
      </c>
    </row>
    <row r="154" spans="1:20" ht="14.4" hidden="1" x14ac:dyDescent="0.3">
      <c r="A154" s="5" t="s">
        <v>342</v>
      </c>
      <c r="B154" s="9" t="s">
        <v>343</v>
      </c>
      <c r="C154" s="5" t="s">
        <v>54</v>
      </c>
      <c r="D154" s="5" t="s">
        <v>42</v>
      </c>
      <c r="E154" s="5" t="s">
        <v>197</v>
      </c>
      <c r="F154" s="5" t="s">
        <v>24</v>
      </c>
      <c r="G154" s="5" t="s">
        <v>182</v>
      </c>
      <c r="H154" s="5" t="s">
        <v>26</v>
      </c>
      <c r="I154" s="7">
        <v>12418000</v>
      </c>
      <c r="J154" s="7">
        <v>12418000</v>
      </c>
      <c r="K154" s="5" t="s">
        <v>27</v>
      </c>
      <c r="L154" s="5" t="s">
        <v>28</v>
      </c>
      <c r="M154" s="5" t="s">
        <v>0</v>
      </c>
      <c r="N154" s="5" t="s">
        <v>0</v>
      </c>
      <c r="O154" s="5" t="s">
        <v>190</v>
      </c>
      <c r="P154" s="5" t="s">
        <v>31</v>
      </c>
      <c r="Q154" s="5" t="s">
        <v>191</v>
      </c>
      <c r="R154" s="5" t="s">
        <v>27</v>
      </c>
      <c r="S154" s="5" t="s">
        <v>33</v>
      </c>
    </row>
    <row r="155" spans="1:20" ht="25.2" hidden="1" x14ac:dyDescent="0.3">
      <c r="A155" s="5" t="s">
        <v>141</v>
      </c>
      <c r="B155" s="9" t="s">
        <v>344</v>
      </c>
      <c r="C155" s="5" t="s">
        <v>42</v>
      </c>
      <c r="D155" s="5" t="s">
        <v>42</v>
      </c>
      <c r="E155" s="5" t="s">
        <v>127</v>
      </c>
      <c r="F155" s="5" t="s">
        <v>24</v>
      </c>
      <c r="G155" s="5" t="s">
        <v>25</v>
      </c>
      <c r="H155" s="5" t="s">
        <v>89</v>
      </c>
      <c r="I155" s="7">
        <v>598287500</v>
      </c>
      <c r="J155" s="7">
        <v>598287500</v>
      </c>
      <c r="K155" s="5" t="s">
        <v>27</v>
      </c>
      <c r="L155" s="5" t="s">
        <v>28</v>
      </c>
      <c r="M155" s="5" t="s">
        <v>0</v>
      </c>
      <c r="N155" s="5" t="s">
        <v>0</v>
      </c>
      <c r="O155" s="5" t="s">
        <v>167</v>
      </c>
      <c r="P155" s="5" t="s">
        <v>31</v>
      </c>
      <c r="Q155" s="5" t="s">
        <v>345</v>
      </c>
      <c r="R155" s="5" t="s">
        <v>27</v>
      </c>
      <c r="S155" s="5" t="s">
        <v>33</v>
      </c>
    </row>
    <row r="156" spans="1:20" ht="25.2" hidden="1" x14ac:dyDescent="0.3">
      <c r="A156" s="5" t="s">
        <v>141</v>
      </c>
      <c r="B156" s="9" t="s">
        <v>346</v>
      </c>
      <c r="C156" s="5" t="s">
        <v>42</v>
      </c>
      <c r="D156" s="5" t="s">
        <v>42</v>
      </c>
      <c r="E156" s="5" t="s">
        <v>127</v>
      </c>
      <c r="F156" s="5" t="s">
        <v>24</v>
      </c>
      <c r="G156" s="5" t="s">
        <v>25</v>
      </c>
      <c r="H156" s="5" t="s">
        <v>89</v>
      </c>
      <c r="I156" s="7">
        <v>186525000</v>
      </c>
      <c r="J156" s="7">
        <v>186525000</v>
      </c>
      <c r="K156" s="5" t="s">
        <v>27</v>
      </c>
      <c r="L156" s="5" t="s">
        <v>28</v>
      </c>
      <c r="M156" s="5" t="s">
        <v>0</v>
      </c>
      <c r="N156" s="5" t="s">
        <v>0</v>
      </c>
      <c r="O156" s="5" t="s">
        <v>167</v>
      </c>
      <c r="P156" s="5" t="s">
        <v>31</v>
      </c>
      <c r="Q156" s="5" t="s">
        <v>345</v>
      </c>
      <c r="R156" s="5" t="s">
        <v>27</v>
      </c>
      <c r="S156" s="5" t="s">
        <v>33</v>
      </c>
    </row>
    <row r="157" spans="1:20" ht="25.2" hidden="1" x14ac:dyDescent="0.3">
      <c r="A157" s="5" t="s">
        <v>141</v>
      </c>
      <c r="B157" s="9" t="s">
        <v>347</v>
      </c>
      <c r="C157" s="5" t="s">
        <v>42</v>
      </c>
      <c r="D157" s="5" t="s">
        <v>42</v>
      </c>
      <c r="E157" s="5" t="s">
        <v>93</v>
      </c>
      <c r="F157" s="5" t="s">
        <v>24</v>
      </c>
      <c r="G157" s="5" t="s">
        <v>25</v>
      </c>
      <c r="H157" s="5" t="s">
        <v>89</v>
      </c>
      <c r="I157" s="7">
        <v>135374000</v>
      </c>
      <c r="J157" s="7">
        <v>135374000</v>
      </c>
      <c r="K157" s="5" t="s">
        <v>27</v>
      </c>
      <c r="L157" s="5" t="s">
        <v>28</v>
      </c>
      <c r="M157" s="5" t="s">
        <v>0</v>
      </c>
      <c r="N157" s="5" t="s">
        <v>0</v>
      </c>
      <c r="O157" s="5" t="s">
        <v>167</v>
      </c>
      <c r="P157" s="5" t="s">
        <v>31</v>
      </c>
      <c r="Q157" s="5" t="s">
        <v>345</v>
      </c>
      <c r="R157" s="5" t="s">
        <v>27</v>
      </c>
      <c r="S157" s="5" t="s">
        <v>33</v>
      </c>
    </row>
    <row r="158" spans="1:20" ht="25.2" hidden="1" x14ac:dyDescent="0.3">
      <c r="A158" s="5" t="s">
        <v>141</v>
      </c>
      <c r="B158" s="9" t="s">
        <v>348</v>
      </c>
      <c r="C158" s="5" t="s">
        <v>42</v>
      </c>
      <c r="D158" s="5" t="s">
        <v>42</v>
      </c>
      <c r="E158" s="5" t="s">
        <v>127</v>
      </c>
      <c r="F158" s="5" t="s">
        <v>24</v>
      </c>
      <c r="G158" s="5" t="s">
        <v>25</v>
      </c>
      <c r="H158" s="5" t="s">
        <v>89</v>
      </c>
      <c r="I158" s="7">
        <v>680000000</v>
      </c>
      <c r="J158" s="7">
        <v>680000000</v>
      </c>
      <c r="K158" s="5" t="s">
        <v>27</v>
      </c>
      <c r="L158" s="5" t="s">
        <v>28</v>
      </c>
      <c r="M158" s="5" t="s">
        <v>0</v>
      </c>
      <c r="N158" s="5" t="s">
        <v>0</v>
      </c>
      <c r="O158" s="5" t="s">
        <v>167</v>
      </c>
      <c r="P158" s="5" t="s">
        <v>31</v>
      </c>
      <c r="Q158" s="5" t="s">
        <v>345</v>
      </c>
      <c r="R158" s="5" t="s">
        <v>27</v>
      </c>
      <c r="S158" s="5" t="s">
        <v>33</v>
      </c>
    </row>
    <row r="159" spans="1:20" ht="25.2" hidden="1" x14ac:dyDescent="0.3">
      <c r="A159" s="5" t="s">
        <v>141</v>
      </c>
      <c r="B159" s="9" t="s">
        <v>349</v>
      </c>
      <c r="C159" s="5" t="s">
        <v>42</v>
      </c>
      <c r="D159" s="5" t="s">
        <v>42</v>
      </c>
      <c r="E159" s="5" t="s">
        <v>127</v>
      </c>
      <c r="F159" s="5" t="s">
        <v>24</v>
      </c>
      <c r="G159" s="5" t="s">
        <v>25</v>
      </c>
      <c r="H159" s="5" t="s">
        <v>89</v>
      </c>
      <c r="I159" s="7">
        <v>282001840</v>
      </c>
      <c r="J159" s="7">
        <v>282001840</v>
      </c>
      <c r="K159" s="5" t="s">
        <v>27</v>
      </c>
      <c r="L159" s="5" t="s">
        <v>28</v>
      </c>
      <c r="M159" s="5" t="s">
        <v>0</v>
      </c>
      <c r="N159" s="5" t="s">
        <v>0</v>
      </c>
      <c r="O159" s="5" t="s">
        <v>167</v>
      </c>
      <c r="P159" s="5" t="s">
        <v>31</v>
      </c>
      <c r="Q159" s="5" t="s">
        <v>345</v>
      </c>
      <c r="R159" s="5" t="s">
        <v>27</v>
      </c>
      <c r="S159" s="5" t="s">
        <v>33</v>
      </c>
    </row>
    <row r="160" spans="1:20" ht="25.2" hidden="1" x14ac:dyDescent="0.3">
      <c r="A160" s="5" t="s">
        <v>141</v>
      </c>
      <c r="B160" s="9" t="s">
        <v>350</v>
      </c>
      <c r="C160" s="5" t="s">
        <v>42</v>
      </c>
      <c r="D160" s="5" t="s">
        <v>42</v>
      </c>
      <c r="E160" s="5" t="s">
        <v>93</v>
      </c>
      <c r="F160" s="5" t="s">
        <v>24</v>
      </c>
      <c r="G160" s="5" t="s">
        <v>25</v>
      </c>
      <c r="H160" s="5" t="s">
        <v>89</v>
      </c>
      <c r="I160" s="7">
        <v>181037333</v>
      </c>
      <c r="J160" s="7">
        <v>181037333</v>
      </c>
      <c r="K160" s="5" t="s">
        <v>27</v>
      </c>
      <c r="L160" s="5" t="s">
        <v>28</v>
      </c>
      <c r="M160" s="5" t="s">
        <v>0</v>
      </c>
      <c r="N160" s="5" t="s">
        <v>0</v>
      </c>
      <c r="O160" s="5" t="s">
        <v>167</v>
      </c>
      <c r="P160" s="5" t="s">
        <v>31</v>
      </c>
      <c r="Q160" s="5" t="s">
        <v>345</v>
      </c>
      <c r="R160" s="5" t="s">
        <v>27</v>
      </c>
      <c r="S160" s="5" t="s">
        <v>33</v>
      </c>
    </row>
    <row r="161" spans="1:20" ht="25.2" hidden="1" x14ac:dyDescent="0.3">
      <c r="A161" s="5" t="s">
        <v>141</v>
      </c>
      <c r="B161" s="9" t="s">
        <v>351</v>
      </c>
      <c r="C161" s="5" t="s">
        <v>42</v>
      </c>
      <c r="D161" s="5" t="s">
        <v>42</v>
      </c>
      <c r="E161" s="5" t="s">
        <v>43</v>
      </c>
      <c r="F161" s="5" t="s">
        <v>24</v>
      </c>
      <c r="G161" s="5" t="s">
        <v>25</v>
      </c>
      <c r="H161" s="5" t="s">
        <v>89</v>
      </c>
      <c r="I161" s="7">
        <v>352554100</v>
      </c>
      <c r="J161" s="7">
        <v>352554100</v>
      </c>
      <c r="K161" s="5" t="s">
        <v>27</v>
      </c>
      <c r="L161" s="5" t="s">
        <v>28</v>
      </c>
      <c r="M161" s="5" t="s">
        <v>0</v>
      </c>
      <c r="N161" s="5" t="s">
        <v>0</v>
      </c>
      <c r="O161" s="5" t="s">
        <v>167</v>
      </c>
      <c r="P161" s="5" t="s">
        <v>31</v>
      </c>
      <c r="Q161" s="5" t="s">
        <v>345</v>
      </c>
      <c r="R161" s="5" t="s">
        <v>27</v>
      </c>
      <c r="S161" s="5" t="s">
        <v>33</v>
      </c>
    </row>
    <row r="162" spans="1:20" ht="25.2" hidden="1" x14ac:dyDescent="0.3">
      <c r="A162" s="5" t="s">
        <v>141</v>
      </c>
      <c r="B162" s="9" t="s">
        <v>352</v>
      </c>
      <c r="C162" s="5" t="s">
        <v>42</v>
      </c>
      <c r="D162" s="5" t="s">
        <v>42</v>
      </c>
      <c r="E162" s="5" t="s">
        <v>127</v>
      </c>
      <c r="F162" s="5" t="s">
        <v>24</v>
      </c>
      <c r="G162" s="5" t="s">
        <v>25</v>
      </c>
      <c r="H162" s="5" t="s">
        <v>89</v>
      </c>
      <c r="I162" s="7">
        <v>300000000</v>
      </c>
      <c r="J162" s="7">
        <v>300000000</v>
      </c>
      <c r="K162" s="5" t="s">
        <v>27</v>
      </c>
      <c r="L162" s="5" t="s">
        <v>28</v>
      </c>
      <c r="M162" s="5" t="s">
        <v>0</v>
      </c>
      <c r="N162" s="5" t="s">
        <v>0</v>
      </c>
      <c r="O162" s="5" t="s">
        <v>167</v>
      </c>
      <c r="P162" s="5" t="s">
        <v>31</v>
      </c>
      <c r="Q162" s="5" t="s">
        <v>345</v>
      </c>
      <c r="R162" s="5" t="s">
        <v>27</v>
      </c>
      <c r="S162" s="5" t="s">
        <v>33</v>
      </c>
    </row>
    <row r="163" spans="1:20" ht="14.4" hidden="1" x14ac:dyDescent="0.3">
      <c r="A163" s="5" t="s">
        <v>141</v>
      </c>
      <c r="B163" s="9" t="s">
        <v>353</v>
      </c>
      <c r="C163" s="5" t="s">
        <v>42</v>
      </c>
      <c r="D163" s="5" t="s">
        <v>42</v>
      </c>
      <c r="E163" s="5" t="s">
        <v>127</v>
      </c>
      <c r="F163" s="5" t="s">
        <v>24</v>
      </c>
      <c r="G163" s="5" t="s">
        <v>25</v>
      </c>
      <c r="H163" s="5" t="s">
        <v>89</v>
      </c>
      <c r="I163" s="7">
        <v>300000000</v>
      </c>
      <c r="J163" s="7">
        <v>300000000</v>
      </c>
      <c r="K163" s="5" t="s">
        <v>27</v>
      </c>
      <c r="L163" s="5" t="s">
        <v>28</v>
      </c>
      <c r="M163" s="5" t="s">
        <v>0</v>
      </c>
      <c r="N163" s="5" t="s">
        <v>0</v>
      </c>
      <c r="O163" s="5" t="s">
        <v>167</v>
      </c>
      <c r="P163" s="5" t="s">
        <v>31</v>
      </c>
      <c r="Q163" s="5" t="s">
        <v>345</v>
      </c>
      <c r="R163" s="5" t="s">
        <v>27</v>
      </c>
      <c r="S163" s="5" t="s">
        <v>33</v>
      </c>
    </row>
    <row r="164" spans="1:20" ht="37.799999999999997" hidden="1" x14ac:dyDescent="0.3">
      <c r="A164" s="5" t="s">
        <v>141</v>
      </c>
      <c r="B164" s="9" t="s">
        <v>354</v>
      </c>
      <c r="C164" s="5" t="s">
        <v>42</v>
      </c>
      <c r="D164" s="5" t="s">
        <v>42</v>
      </c>
      <c r="E164" s="5" t="s">
        <v>127</v>
      </c>
      <c r="F164" s="5" t="s">
        <v>24</v>
      </c>
      <c r="G164" s="5" t="s">
        <v>25</v>
      </c>
      <c r="H164" s="5" t="s">
        <v>89</v>
      </c>
      <c r="I164" s="7">
        <v>317972200</v>
      </c>
      <c r="J164" s="7">
        <v>317972200</v>
      </c>
      <c r="K164" s="5" t="s">
        <v>27</v>
      </c>
      <c r="L164" s="5" t="s">
        <v>28</v>
      </c>
      <c r="M164" s="5" t="s">
        <v>0</v>
      </c>
      <c r="N164" s="5" t="s">
        <v>0</v>
      </c>
      <c r="O164" s="5" t="s">
        <v>167</v>
      </c>
      <c r="P164" s="5" t="s">
        <v>31</v>
      </c>
      <c r="Q164" s="5" t="s">
        <v>345</v>
      </c>
      <c r="R164" s="5" t="s">
        <v>27</v>
      </c>
      <c r="S164" s="5" t="s">
        <v>33</v>
      </c>
    </row>
    <row r="165" spans="1:20" ht="25.2" hidden="1" x14ac:dyDescent="0.3">
      <c r="A165" s="5" t="s">
        <v>141</v>
      </c>
      <c r="B165" s="9" t="s">
        <v>355</v>
      </c>
      <c r="C165" s="5" t="s">
        <v>42</v>
      </c>
      <c r="D165" s="5" t="s">
        <v>42</v>
      </c>
      <c r="E165" s="5" t="s">
        <v>127</v>
      </c>
      <c r="F165" s="5" t="s">
        <v>24</v>
      </c>
      <c r="G165" s="5" t="s">
        <v>25</v>
      </c>
      <c r="H165" s="5" t="s">
        <v>89</v>
      </c>
      <c r="I165" s="7">
        <v>189126300</v>
      </c>
      <c r="J165" s="7">
        <v>189126300</v>
      </c>
      <c r="K165" s="5" t="s">
        <v>27</v>
      </c>
      <c r="L165" s="5" t="s">
        <v>28</v>
      </c>
      <c r="M165" s="5" t="s">
        <v>0</v>
      </c>
      <c r="N165" s="5" t="s">
        <v>0</v>
      </c>
      <c r="O165" s="5" t="s">
        <v>167</v>
      </c>
      <c r="P165" s="5" t="s">
        <v>31</v>
      </c>
      <c r="Q165" s="5" t="s">
        <v>345</v>
      </c>
      <c r="R165" s="5" t="s">
        <v>27</v>
      </c>
      <c r="S165" s="5" t="s">
        <v>33</v>
      </c>
    </row>
    <row r="166" spans="1:20" ht="25.2" hidden="1" x14ac:dyDescent="0.3">
      <c r="A166" s="5" t="s">
        <v>141</v>
      </c>
      <c r="B166" s="9" t="s">
        <v>356</v>
      </c>
      <c r="C166" s="5" t="s">
        <v>42</v>
      </c>
      <c r="D166" s="5" t="s">
        <v>42</v>
      </c>
      <c r="E166" s="5" t="s">
        <v>43</v>
      </c>
      <c r="F166" s="5" t="s">
        <v>24</v>
      </c>
      <c r="G166" s="5" t="s">
        <v>25</v>
      </c>
      <c r="H166" s="5" t="s">
        <v>89</v>
      </c>
      <c r="I166" s="7">
        <v>272650000</v>
      </c>
      <c r="J166" s="7">
        <v>272650000</v>
      </c>
      <c r="K166" s="5" t="s">
        <v>27</v>
      </c>
      <c r="L166" s="5" t="s">
        <v>28</v>
      </c>
      <c r="M166" s="5" t="s">
        <v>0</v>
      </c>
      <c r="N166" s="5" t="s">
        <v>0</v>
      </c>
      <c r="O166" s="5" t="s">
        <v>167</v>
      </c>
      <c r="P166" s="5" t="s">
        <v>31</v>
      </c>
      <c r="Q166" s="5" t="s">
        <v>345</v>
      </c>
      <c r="R166" s="5" t="s">
        <v>27</v>
      </c>
      <c r="S166" s="5" t="s">
        <v>33</v>
      </c>
    </row>
    <row r="167" spans="1:20" ht="37.799999999999997" hidden="1" x14ac:dyDescent="0.3">
      <c r="A167" s="5" t="s">
        <v>87</v>
      </c>
      <c r="B167" s="9" t="s">
        <v>357</v>
      </c>
      <c r="C167" s="5" t="s">
        <v>42</v>
      </c>
      <c r="D167" s="5" t="s">
        <v>42</v>
      </c>
      <c r="E167" s="5" t="s">
        <v>127</v>
      </c>
      <c r="F167" s="5" t="s">
        <v>24</v>
      </c>
      <c r="G167" s="5" t="s">
        <v>25</v>
      </c>
      <c r="H167" s="5" t="s">
        <v>89</v>
      </c>
      <c r="I167" s="7">
        <v>19800000</v>
      </c>
      <c r="J167" s="7">
        <v>19800000</v>
      </c>
      <c r="K167" s="5" t="s">
        <v>27</v>
      </c>
      <c r="L167" s="5" t="s">
        <v>28</v>
      </c>
      <c r="M167" s="5" t="s">
        <v>0</v>
      </c>
      <c r="N167" s="5" t="s">
        <v>0</v>
      </c>
      <c r="O167" s="5" t="s">
        <v>167</v>
      </c>
      <c r="P167" s="5" t="s">
        <v>31</v>
      </c>
      <c r="Q167" s="5" t="s">
        <v>345</v>
      </c>
      <c r="R167" s="5" t="s">
        <v>27</v>
      </c>
      <c r="S167" s="5" t="s">
        <v>33</v>
      </c>
    </row>
    <row r="168" spans="1:20" ht="37.799999999999997" hidden="1" x14ac:dyDescent="0.3">
      <c r="A168" s="5" t="s">
        <v>87</v>
      </c>
      <c r="B168" s="9" t="s">
        <v>102</v>
      </c>
      <c r="C168" s="5" t="s">
        <v>51</v>
      </c>
      <c r="D168" s="5" t="s">
        <v>51</v>
      </c>
      <c r="E168" s="5" t="s">
        <v>43</v>
      </c>
      <c r="F168" s="5" t="s">
        <v>24</v>
      </c>
      <c r="G168" s="5" t="s">
        <v>25</v>
      </c>
      <c r="H168" s="5" t="s">
        <v>89</v>
      </c>
      <c r="I168" s="7">
        <v>16500000</v>
      </c>
      <c r="J168" s="7">
        <v>16500000</v>
      </c>
      <c r="K168" s="5" t="s">
        <v>27</v>
      </c>
      <c r="L168" s="5" t="s">
        <v>28</v>
      </c>
      <c r="M168" s="5" t="s">
        <v>0</v>
      </c>
      <c r="N168" s="5" t="s">
        <v>0</v>
      </c>
      <c r="O168" s="5" t="s">
        <v>167</v>
      </c>
      <c r="P168" s="5" t="s">
        <v>31</v>
      </c>
      <c r="Q168" s="5" t="s">
        <v>345</v>
      </c>
      <c r="R168" s="5" t="s">
        <v>27</v>
      </c>
      <c r="S168" s="5" t="s">
        <v>33</v>
      </c>
    </row>
    <row r="169" spans="1:20" ht="37.799999999999997" hidden="1" x14ac:dyDescent="0.3">
      <c r="A169" s="5" t="s">
        <v>87</v>
      </c>
      <c r="B169" s="9" t="s">
        <v>103</v>
      </c>
      <c r="C169" s="5" t="s">
        <v>42</v>
      </c>
      <c r="D169" s="5" t="s">
        <v>42</v>
      </c>
      <c r="E169" s="5" t="s">
        <v>127</v>
      </c>
      <c r="F169" s="5" t="s">
        <v>24</v>
      </c>
      <c r="G169" s="5" t="s">
        <v>25</v>
      </c>
      <c r="H169" s="5" t="s">
        <v>89</v>
      </c>
      <c r="I169" s="7">
        <v>19800000</v>
      </c>
      <c r="J169" s="7">
        <v>19800000</v>
      </c>
      <c r="K169" s="5" t="s">
        <v>27</v>
      </c>
      <c r="L169" s="5" t="s">
        <v>28</v>
      </c>
      <c r="M169" s="5" t="s">
        <v>0</v>
      </c>
      <c r="N169" s="5" t="s">
        <v>0</v>
      </c>
      <c r="O169" s="5" t="s">
        <v>167</v>
      </c>
      <c r="P169" s="5" t="s">
        <v>31</v>
      </c>
      <c r="Q169" s="5" t="s">
        <v>345</v>
      </c>
      <c r="R169" s="5" t="s">
        <v>27</v>
      </c>
      <c r="S169" s="5" t="s">
        <v>33</v>
      </c>
    </row>
    <row r="170" spans="1:20" ht="37.799999999999997" hidden="1" x14ac:dyDescent="0.3">
      <c r="A170" s="5" t="s">
        <v>87</v>
      </c>
      <c r="B170" s="9" t="s">
        <v>104</v>
      </c>
      <c r="C170" s="5" t="s">
        <v>172</v>
      </c>
      <c r="D170" s="5" t="s">
        <v>172</v>
      </c>
      <c r="E170" s="5" t="s">
        <v>93</v>
      </c>
      <c r="F170" s="5" t="s">
        <v>24</v>
      </c>
      <c r="G170" s="5" t="s">
        <v>25</v>
      </c>
      <c r="H170" s="5" t="s">
        <v>89</v>
      </c>
      <c r="I170" s="7">
        <v>13200000</v>
      </c>
      <c r="J170" s="7">
        <v>13200000</v>
      </c>
      <c r="K170" s="5" t="s">
        <v>27</v>
      </c>
      <c r="L170" s="5" t="s">
        <v>28</v>
      </c>
      <c r="M170" s="5" t="s">
        <v>0</v>
      </c>
      <c r="N170" s="5" t="s">
        <v>0</v>
      </c>
      <c r="O170" s="5" t="s">
        <v>167</v>
      </c>
      <c r="P170" s="5" t="s">
        <v>31</v>
      </c>
      <c r="Q170" s="5" t="s">
        <v>345</v>
      </c>
      <c r="R170" s="5" t="s">
        <v>27</v>
      </c>
      <c r="S170" s="5" t="s">
        <v>33</v>
      </c>
    </row>
    <row r="171" spans="1:20" ht="37.799999999999997" hidden="1" x14ac:dyDescent="0.3">
      <c r="A171" s="5" t="s">
        <v>87</v>
      </c>
      <c r="B171" s="6" t="s">
        <v>92</v>
      </c>
      <c r="C171" s="5" t="s">
        <v>81</v>
      </c>
      <c r="D171" s="5" t="s">
        <v>81</v>
      </c>
      <c r="E171" s="5" t="s">
        <v>43</v>
      </c>
      <c r="F171" s="5" t="s">
        <v>24</v>
      </c>
      <c r="G171" s="5" t="s">
        <v>25</v>
      </c>
      <c r="H171" s="5" t="s">
        <v>26</v>
      </c>
      <c r="I171" s="7">
        <v>26400000</v>
      </c>
      <c r="J171" s="7">
        <v>26400000</v>
      </c>
      <c r="K171" s="5" t="s">
        <v>27</v>
      </c>
      <c r="L171" s="5" t="s">
        <v>28</v>
      </c>
      <c r="M171" s="5" t="s">
        <v>0</v>
      </c>
      <c r="N171" s="5" t="s">
        <v>29</v>
      </c>
      <c r="O171" s="5" t="s">
        <v>30</v>
      </c>
      <c r="P171" s="5" t="s">
        <v>31</v>
      </c>
      <c r="Q171" s="5" t="s">
        <v>32</v>
      </c>
      <c r="R171" s="5" t="s">
        <v>27</v>
      </c>
      <c r="S171" s="5" t="s">
        <v>33</v>
      </c>
      <c r="T171" s="1" t="s">
        <v>783</v>
      </c>
    </row>
    <row r="172" spans="1:20" ht="25.2" hidden="1" x14ac:dyDescent="0.3">
      <c r="A172" s="5" t="s">
        <v>318</v>
      </c>
      <c r="B172" s="6" t="s">
        <v>95</v>
      </c>
      <c r="C172" s="5" t="s">
        <v>81</v>
      </c>
      <c r="D172" s="5" t="s">
        <v>81</v>
      </c>
      <c r="E172" s="5" t="s">
        <v>43</v>
      </c>
      <c r="F172" s="5" t="s">
        <v>24</v>
      </c>
      <c r="G172" s="5" t="s">
        <v>25</v>
      </c>
      <c r="H172" s="5" t="s">
        <v>26</v>
      </c>
      <c r="I172" s="7">
        <v>35009700</v>
      </c>
      <c r="J172" s="7">
        <v>35009700</v>
      </c>
      <c r="K172" s="5" t="s">
        <v>27</v>
      </c>
      <c r="L172" s="5" t="s">
        <v>28</v>
      </c>
      <c r="M172" s="5" t="s">
        <v>0</v>
      </c>
      <c r="N172" s="5" t="s">
        <v>29</v>
      </c>
      <c r="O172" s="5" t="s">
        <v>30</v>
      </c>
      <c r="P172" s="5" t="s">
        <v>31</v>
      </c>
      <c r="Q172" s="5" t="s">
        <v>32</v>
      </c>
      <c r="R172" s="5" t="s">
        <v>27</v>
      </c>
      <c r="S172" s="5" t="s">
        <v>33</v>
      </c>
      <c r="T172" s="1" t="s">
        <v>783</v>
      </c>
    </row>
    <row r="173" spans="1:20" ht="25.2" hidden="1" x14ac:dyDescent="0.3">
      <c r="A173" s="5" t="s">
        <v>318</v>
      </c>
      <c r="B173" s="6" t="s">
        <v>95</v>
      </c>
      <c r="C173" s="5" t="s">
        <v>81</v>
      </c>
      <c r="D173" s="5" t="s">
        <v>81</v>
      </c>
      <c r="E173" s="5" t="s">
        <v>43</v>
      </c>
      <c r="F173" s="5" t="s">
        <v>24</v>
      </c>
      <c r="G173" s="5" t="s">
        <v>25</v>
      </c>
      <c r="H173" s="5" t="s">
        <v>26</v>
      </c>
      <c r="I173" s="7">
        <v>35009700</v>
      </c>
      <c r="J173" s="7">
        <v>35009700</v>
      </c>
      <c r="K173" s="5" t="s">
        <v>27</v>
      </c>
      <c r="L173" s="5" t="s">
        <v>28</v>
      </c>
      <c r="M173" s="5" t="s">
        <v>0</v>
      </c>
      <c r="N173" s="5" t="s">
        <v>29</v>
      </c>
      <c r="O173" s="5" t="s">
        <v>30</v>
      </c>
      <c r="P173" s="5" t="s">
        <v>31</v>
      </c>
      <c r="Q173" s="5" t="s">
        <v>32</v>
      </c>
      <c r="R173" s="5" t="s">
        <v>27</v>
      </c>
      <c r="S173" s="5" t="s">
        <v>33</v>
      </c>
      <c r="T173" s="1" t="s">
        <v>783</v>
      </c>
    </row>
    <row r="174" spans="1:20" ht="14.4" hidden="1" x14ac:dyDescent="0.3">
      <c r="A174" s="5" t="s">
        <v>267</v>
      </c>
      <c r="B174" s="9" t="s">
        <v>358</v>
      </c>
      <c r="C174" s="5" t="s">
        <v>81</v>
      </c>
      <c r="D174" s="5" t="s">
        <v>81</v>
      </c>
      <c r="E174" s="5" t="s">
        <v>202</v>
      </c>
      <c r="F174" s="5" t="s">
        <v>24</v>
      </c>
      <c r="G174" s="5" t="s">
        <v>25</v>
      </c>
      <c r="H174" s="5" t="s">
        <v>26</v>
      </c>
      <c r="I174" s="7">
        <v>172800000</v>
      </c>
      <c r="J174" s="7">
        <v>172800000</v>
      </c>
      <c r="K174" s="5" t="s">
        <v>27</v>
      </c>
      <c r="L174" s="5" t="s">
        <v>28</v>
      </c>
      <c r="M174" s="5" t="s">
        <v>0</v>
      </c>
      <c r="N174" s="5" t="s">
        <v>29</v>
      </c>
      <c r="O174" s="5" t="s">
        <v>269</v>
      </c>
      <c r="P174" s="5" t="s">
        <v>31</v>
      </c>
      <c r="Q174" s="5" t="s">
        <v>270</v>
      </c>
      <c r="R174" s="5" t="s">
        <v>27</v>
      </c>
      <c r="S174" s="5" t="s">
        <v>33</v>
      </c>
    </row>
    <row r="175" spans="1:20" ht="14.4" hidden="1" x14ac:dyDescent="0.3">
      <c r="A175" s="5" t="s">
        <v>267</v>
      </c>
      <c r="B175" s="9" t="s">
        <v>359</v>
      </c>
      <c r="C175" s="5" t="s">
        <v>22</v>
      </c>
      <c r="D175" s="5" t="s">
        <v>22</v>
      </c>
      <c r="E175" s="5" t="s">
        <v>197</v>
      </c>
      <c r="F175" s="5" t="s">
        <v>24</v>
      </c>
      <c r="G175" s="5" t="s">
        <v>36</v>
      </c>
      <c r="H175" s="5" t="s">
        <v>26</v>
      </c>
      <c r="I175" s="7">
        <v>34173190</v>
      </c>
      <c r="J175" s="7">
        <v>34173190</v>
      </c>
      <c r="K175" s="5" t="s">
        <v>27</v>
      </c>
      <c r="L175" s="5" t="s">
        <v>28</v>
      </c>
      <c r="M175" s="5" t="s">
        <v>0</v>
      </c>
      <c r="N175" s="5" t="s">
        <v>29</v>
      </c>
      <c r="O175" s="5" t="s">
        <v>269</v>
      </c>
      <c r="P175" s="5" t="s">
        <v>31</v>
      </c>
      <c r="Q175" s="5" t="s">
        <v>270</v>
      </c>
      <c r="R175" s="5" t="s">
        <v>27</v>
      </c>
      <c r="S175" s="5" t="s">
        <v>33</v>
      </c>
    </row>
    <row r="176" spans="1:20" ht="14.4" hidden="1" x14ac:dyDescent="0.3">
      <c r="A176" s="5" t="s">
        <v>267</v>
      </c>
      <c r="B176" s="9" t="s">
        <v>360</v>
      </c>
      <c r="C176" s="5" t="s">
        <v>22</v>
      </c>
      <c r="D176" s="5" t="s">
        <v>22</v>
      </c>
      <c r="E176" s="5" t="s">
        <v>93</v>
      </c>
      <c r="F176" s="5" t="s">
        <v>24</v>
      </c>
      <c r="G176" s="5" t="s">
        <v>36</v>
      </c>
      <c r="H176" s="5" t="s">
        <v>26</v>
      </c>
      <c r="I176" s="7">
        <v>230000000</v>
      </c>
      <c r="J176" s="7">
        <v>230000000</v>
      </c>
      <c r="K176" s="5" t="s">
        <v>27</v>
      </c>
      <c r="L176" s="5" t="s">
        <v>28</v>
      </c>
      <c r="M176" s="5" t="s">
        <v>0</v>
      </c>
      <c r="N176" s="5" t="s">
        <v>29</v>
      </c>
      <c r="O176" s="5" t="s">
        <v>269</v>
      </c>
      <c r="P176" s="5" t="s">
        <v>31</v>
      </c>
      <c r="Q176" s="5" t="s">
        <v>270</v>
      </c>
      <c r="R176" s="5" t="s">
        <v>27</v>
      </c>
      <c r="S176" s="5" t="s">
        <v>33</v>
      </c>
    </row>
    <row r="177" spans="1:19" ht="14.4" hidden="1" x14ac:dyDescent="0.3">
      <c r="A177" s="5" t="s">
        <v>361</v>
      </c>
      <c r="B177" s="9" t="s">
        <v>362</v>
      </c>
      <c r="C177" s="5" t="s">
        <v>172</v>
      </c>
      <c r="D177" s="5" t="s">
        <v>172</v>
      </c>
      <c r="E177" s="5" t="s">
        <v>197</v>
      </c>
      <c r="F177" s="5" t="s">
        <v>24</v>
      </c>
      <c r="G177" s="5" t="s">
        <v>182</v>
      </c>
      <c r="H177" s="5" t="s">
        <v>26</v>
      </c>
      <c r="I177" s="7">
        <v>7120000</v>
      </c>
      <c r="J177" s="7">
        <v>7120000</v>
      </c>
      <c r="K177" s="5" t="s">
        <v>27</v>
      </c>
      <c r="L177" s="5" t="s">
        <v>28</v>
      </c>
      <c r="M177" s="5" t="s">
        <v>0</v>
      </c>
      <c r="N177" s="5" t="s">
        <v>29</v>
      </c>
      <c r="O177" s="5" t="s">
        <v>269</v>
      </c>
      <c r="P177" s="5" t="s">
        <v>31</v>
      </c>
      <c r="Q177" s="5" t="s">
        <v>270</v>
      </c>
      <c r="R177" s="5" t="s">
        <v>27</v>
      </c>
      <c r="S177" s="5" t="s">
        <v>33</v>
      </c>
    </row>
    <row r="178" spans="1:19" ht="14.4" hidden="1" x14ac:dyDescent="0.3">
      <c r="A178" s="5" t="s">
        <v>363</v>
      </c>
      <c r="B178" s="9" t="s">
        <v>364</v>
      </c>
      <c r="C178" s="5" t="s">
        <v>162</v>
      </c>
      <c r="D178" s="5" t="s">
        <v>162</v>
      </c>
      <c r="E178" s="5" t="s">
        <v>55</v>
      </c>
      <c r="F178" s="5" t="s">
        <v>24</v>
      </c>
      <c r="G178" s="5" t="s">
        <v>36</v>
      </c>
      <c r="H178" s="5" t="s">
        <v>26</v>
      </c>
      <c r="I178" s="7">
        <v>74880000</v>
      </c>
      <c r="J178" s="7">
        <v>74880000</v>
      </c>
      <c r="K178" s="5" t="s">
        <v>27</v>
      </c>
      <c r="L178" s="5" t="s">
        <v>28</v>
      </c>
      <c r="M178" s="5" t="s">
        <v>0</v>
      </c>
      <c r="N178" s="5" t="s">
        <v>29</v>
      </c>
      <c r="O178" s="5" t="s">
        <v>269</v>
      </c>
      <c r="P178" s="5" t="s">
        <v>31</v>
      </c>
      <c r="Q178" s="5" t="s">
        <v>270</v>
      </c>
      <c r="R178" s="5" t="s">
        <v>27</v>
      </c>
      <c r="S178" s="5" t="s">
        <v>33</v>
      </c>
    </row>
    <row r="179" spans="1:19" ht="25.2" hidden="1" x14ac:dyDescent="0.3">
      <c r="A179" s="5" t="s">
        <v>365</v>
      </c>
      <c r="B179" s="9" t="s">
        <v>366</v>
      </c>
      <c r="C179" s="5" t="s">
        <v>73</v>
      </c>
      <c r="D179" s="5" t="s">
        <v>73</v>
      </c>
      <c r="E179" s="5" t="s">
        <v>59</v>
      </c>
      <c r="F179" s="5" t="s">
        <v>24</v>
      </c>
      <c r="G179" s="5" t="s">
        <v>25</v>
      </c>
      <c r="H179" s="5" t="s">
        <v>26</v>
      </c>
      <c r="I179" s="7">
        <v>533178768</v>
      </c>
      <c r="J179" s="7">
        <v>533178768</v>
      </c>
      <c r="K179" s="5" t="s">
        <v>37</v>
      </c>
      <c r="L179" s="5" t="s">
        <v>224</v>
      </c>
      <c r="M179" s="5" t="s">
        <v>0</v>
      </c>
      <c r="N179" s="5" t="s">
        <v>29</v>
      </c>
      <c r="O179" s="5" t="s">
        <v>367</v>
      </c>
      <c r="P179" s="5" t="s">
        <v>31</v>
      </c>
      <c r="Q179" s="5" t="s">
        <v>283</v>
      </c>
      <c r="R179" s="5" t="s">
        <v>27</v>
      </c>
      <c r="S179" s="5" t="s">
        <v>33</v>
      </c>
    </row>
    <row r="180" spans="1:19" ht="25.2" hidden="1" x14ac:dyDescent="0.3">
      <c r="A180" s="5" t="s">
        <v>87</v>
      </c>
      <c r="B180" s="9" t="s">
        <v>368</v>
      </c>
      <c r="C180" s="5" t="s">
        <v>73</v>
      </c>
      <c r="D180" s="5" t="s">
        <v>73</v>
      </c>
      <c r="E180" s="5" t="s">
        <v>59</v>
      </c>
      <c r="F180" s="5" t="s">
        <v>24</v>
      </c>
      <c r="G180" s="5" t="s">
        <v>25</v>
      </c>
      <c r="H180" s="5" t="s">
        <v>26</v>
      </c>
      <c r="I180" s="7">
        <v>1582142393</v>
      </c>
      <c r="J180" s="7">
        <v>1582142393</v>
      </c>
      <c r="K180" s="5" t="s">
        <v>37</v>
      </c>
      <c r="L180" s="5" t="s">
        <v>224</v>
      </c>
      <c r="M180" s="5" t="s">
        <v>0</v>
      </c>
      <c r="N180" s="5" t="s">
        <v>29</v>
      </c>
      <c r="O180" s="5" t="s">
        <v>367</v>
      </c>
      <c r="P180" s="5" t="s">
        <v>31</v>
      </c>
      <c r="Q180" s="5" t="s">
        <v>283</v>
      </c>
      <c r="R180" s="5" t="s">
        <v>27</v>
      </c>
      <c r="S180" s="5" t="s">
        <v>33</v>
      </c>
    </row>
    <row r="181" spans="1:19" ht="25.2" hidden="1" x14ac:dyDescent="0.3">
      <c r="A181" s="5" t="s">
        <v>87</v>
      </c>
      <c r="B181" s="9" t="s">
        <v>281</v>
      </c>
      <c r="C181" s="5" t="s">
        <v>54</v>
      </c>
      <c r="D181" s="5" t="s">
        <v>54</v>
      </c>
      <c r="E181" s="5" t="s">
        <v>93</v>
      </c>
      <c r="F181" s="5" t="s">
        <v>24</v>
      </c>
      <c r="G181" s="5" t="s">
        <v>25</v>
      </c>
      <c r="H181" s="5" t="s">
        <v>89</v>
      </c>
      <c r="I181" s="7">
        <v>294183377</v>
      </c>
      <c r="J181" s="7">
        <v>294183377</v>
      </c>
      <c r="K181" s="5" t="s">
        <v>27</v>
      </c>
      <c r="L181" s="5" t="s">
        <v>28</v>
      </c>
      <c r="M181" s="5" t="s">
        <v>0</v>
      </c>
      <c r="N181" s="5" t="s">
        <v>29</v>
      </c>
      <c r="O181" s="5" t="s">
        <v>367</v>
      </c>
      <c r="P181" s="5" t="s">
        <v>31</v>
      </c>
      <c r="Q181" s="5" t="s">
        <v>283</v>
      </c>
      <c r="R181" s="5" t="s">
        <v>27</v>
      </c>
      <c r="S181" s="5" t="s">
        <v>33</v>
      </c>
    </row>
    <row r="182" spans="1:19" ht="25.2" hidden="1" x14ac:dyDescent="0.3">
      <c r="A182" s="5" t="s">
        <v>87</v>
      </c>
      <c r="B182" s="9" t="s">
        <v>369</v>
      </c>
      <c r="C182" s="5" t="s">
        <v>54</v>
      </c>
      <c r="D182" s="5" t="s">
        <v>54</v>
      </c>
      <c r="E182" s="5" t="s">
        <v>93</v>
      </c>
      <c r="F182" s="5" t="s">
        <v>24</v>
      </c>
      <c r="G182" s="5" t="s">
        <v>25</v>
      </c>
      <c r="H182" s="5" t="s">
        <v>89</v>
      </c>
      <c r="I182" s="7">
        <v>20000000</v>
      </c>
      <c r="J182" s="7">
        <v>20000000</v>
      </c>
      <c r="K182" s="5" t="s">
        <v>27</v>
      </c>
      <c r="L182" s="5" t="s">
        <v>28</v>
      </c>
      <c r="M182" s="5" t="s">
        <v>0</v>
      </c>
      <c r="N182" s="5" t="s">
        <v>29</v>
      </c>
      <c r="O182" s="5" t="s">
        <v>367</v>
      </c>
      <c r="P182" s="5" t="s">
        <v>31</v>
      </c>
      <c r="Q182" s="5" t="s">
        <v>283</v>
      </c>
      <c r="R182" s="5" t="s">
        <v>27</v>
      </c>
      <c r="S182" s="5" t="s">
        <v>33</v>
      </c>
    </row>
    <row r="183" spans="1:19" ht="37.799999999999997" hidden="1" x14ac:dyDescent="0.3">
      <c r="A183" s="5" t="s">
        <v>370</v>
      </c>
      <c r="B183" s="9" t="s">
        <v>371</v>
      </c>
      <c r="C183" s="5" t="s">
        <v>73</v>
      </c>
      <c r="D183" s="5" t="s">
        <v>73</v>
      </c>
      <c r="E183" s="5" t="s">
        <v>59</v>
      </c>
      <c r="F183" s="5" t="s">
        <v>24</v>
      </c>
      <c r="G183" s="5" t="s">
        <v>25</v>
      </c>
      <c r="H183" s="5" t="s">
        <v>26</v>
      </c>
      <c r="I183" s="7">
        <v>78000000</v>
      </c>
      <c r="J183" s="7">
        <v>78000000</v>
      </c>
      <c r="K183" s="5" t="s">
        <v>27</v>
      </c>
      <c r="L183" s="5" t="s">
        <v>28</v>
      </c>
      <c r="M183" s="5" t="s">
        <v>0</v>
      </c>
      <c r="N183" s="5" t="s">
        <v>29</v>
      </c>
      <c r="O183" s="5" t="s">
        <v>372</v>
      </c>
      <c r="P183" s="5" t="s">
        <v>31</v>
      </c>
      <c r="Q183" s="5" t="s">
        <v>373</v>
      </c>
      <c r="R183" s="5" t="s">
        <v>27</v>
      </c>
      <c r="S183" s="5" t="s">
        <v>33</v>
      </c>
    </row>
    <row r="184" spans="1:19" ht="37.799999999999997" hidden="1" x14ac:dyDescent="0.3">
      <c r="A184" s="5" t="s">
        <v>193</v>
      </c>
      <c r="B184" s="9" t="s">
        <v>374</v>
      </c>
      <c r="C184" s="5" t="s">
        <v>73</v>
      </c>
      <c r="D184" s="5" t="s">
        <v>73</v>
      </c>
      <c r="E184" s="5" t="s">
        <v>59</v>
      </c>
      <c r="F184" s="5" t="s">
        <v>24</v>
      </c>
      <c r="G184" s="5" t="s">
        <v>375</v>
      </c>
      <c r="H184" s="5" t="s">
        <v>26</v>
      </c>
      <c r="I184" s="7">
        <v>200000000</v>
      </c>
      <c r="J184" s="7">
        <v>200000000</v>
      </c>
      <c r="K184" s="5" t="s">
        <v>27</v>
      </c>
      <c r="L184" s="5" t="s">
        <v>28</v>
      </c>
      <c r="M184" s="5" t="s">
        <v>0</v>
      </c>
      <c r="N184" s="5" t="s">
        <v>29</v>
      </c>
      <c r="O184" s="5" t="s">
        <v>376</v>
      </c>
      <c r="P184" s="5" t="s">
        <v>31</v>
      </c>
      <c r="Q184" s="5" t="s">
        <v>377</v>
      </c>
      <c r="R184" s="5" t="s">
        <v>27</v>
      </c>
      <c r="S184" s="5" t="s">
        <v>33</v>
      </c>
    </row>
    <row r="185" spans="1:19" ht="37.799999999999997" hidden="1" x14ac:dyDescent="0.3">
      <c r="A185" s="5" t="s">
        <v>378</v>
      </c>
      <c r="B185" s="9" t="s">
        <v>379</v>
      </c>
      <c r="C185" s="5" t="s">
        <v>73</v>
      </c>
      <c r="D185" s="5" t="s">
        <v>73</v>
      </c>
      <c r="E185" s="5" t="s">
        <v>59</v>
      </c>
      <c r="F185" s="5" t="s">
        <v>24</v>
      </c>
      <c r="G185" s="5" t="s">
        <v>25</v>
      </c>
      <c r="H185" s="5" t="s">
        <v>26</v>
      </c>
      <c r="I185" s="7">
        <v>78000000</v>
      </c>
      <c r="J185" s="7">
        <v>78000000</v>
      </c>
      <c r="K185" s="5" t="s">
        <v>27</v>
      </c>
      <c r="L185" s="5" t="s">
        <v>28</v>
      </c>
      <c r="M185" s="5" t="s">
        <v>0</v>
      </c>
      <c r="N185" s="5" t="s">
        <v>29</v>
      </c>
      <c r="O185" s="5" t="s">
        <v>372</v>
      </c>
      <c r="P185" s="5" t="s">
        <v>31</v>
      </c>
      <c r="Q185" s="5" t="s">
        <v>373</v>
      </c>
      <c r="R185" s="5" t="s">
        <v>27</v>
      </c>
      <c r="S185" s="5" t="s">
        <v>33</v>
      </c>
    </row>
    <row r="186" spans="1:19" ht="37.799999999999997" hidden="1" x14ac:dyDescent="0.3">
      <c r="A186" s="5" t="s">
        <v>380</v>
      </c>
      <c r="B186" s="9" t="s">
        <v>381</v>
      </c>
      <c r="C186" s="5" t="s">
        <v>73</v>
      </c>
      <c r="D186" s="5" t="s">
        <v>73</v>
      </c>
      <c r="E186" s="5" t="s">
        <v>59</v>
      </c>
      <c r="F186" s="5" t="s">
        <v>24</v>
      </c>
      <c r="G186" s="5" t="s">
        <v>25</v>
      </c>
      <c r="H186" s="5" t="s">
        <v>26</v>
      </c>
      <c r="I186" s="7">
        <v>52800000</v>
      </c>
      <c r="J186" s="7">
        <v>52800000</v>
      </c>
      <c r="K186" s="5" t="s">
        <v>27</v>
      </c>
      <c r="L186" s="5" t="s">
        <v>28</v>
      </c>
      <c r="M186" s="5" t="s">
        <v>0</v>
      </c>
      <c r="N186" s="5" t="s">
        <v>29</v>
      </c>
      <c r="O186" s="5" t="s">
        <v>372</v>
      </c>
      <c r="P186" s="5" t="s">
        <v>31</v>
      </c>
      <c r="Q186" s="5" t="s">
        <v>373</v>
      </c>
      <c r="R186" s="5" t="s">
        <v>27</v>
      </c>
      <c r="S186" s="5" t="s">
        <v>33</v>
      </c>
    </row>
    <row r="187" spans="1:19" ht="25.2" hidden="1" x14ac:dyDescent="0.3">
      <c r="A187" s="5" t="s">
        <v>370</v>
      </c>
      <c r="B187" s="9" t="s">
        <v>382</v>
      </c>
      <c r="C187" s="5" t="s">
        <v>73</v>
      </c>
      <c r="D187" s="5" t="s">
        <v>73</v>
      </c>
      <c r="E187" s="5" t="s">
        <v>59</v>
      </c>
      <c r="F187" s="5" t="s">
        <v>24</v>
      </c>
      <c r="G187" s="5" t="s">
        <v>25</v>
      </c>
      <c r="H187" s="5" t="s">
        <v>26</v>
      </c>
      <c r="I187" s="7">
        <v>78000000</v>
      </c>
      <c r="J187" s="7">
        <v>78000000</v>
      </c>
      <c r="K187" s="5" t="s">
        <v>27</v>
      </c>
      <c r="L187" s="5" t="s">
        <v>28</v>
      </c>
      <c r="M187" s="5" t="s">
        <v>0</v>
      </c>
      <c r="N187" s="5" t="s">
        <v>29</v>
      </c>
      <c r="O187" s="5" t="s">
        <v>372</v>
      </c>
      <c r="P187" s="5" t="s">
        <v>31</v>
      </c>
      <c r="Q187" s="5" t="s">
        <v>373</v>
      </c>
      <c r="R187" s="5" t="s">
        <v>27</v>
      </c>
      <c r="S187" s="5" t="s">
        <v>33</v>
      </c>
    </row>
    <row r="188" spans="1:19" ht="25.2" hidden="1" x14ac:dyDescent="0.3">
      <c r="A188" s="5" t="s">
        <v>152</v>
      </c>
      <c r="B188" s="9" t="s">
        <v>153</v>
      </c>
      <c r="C188" s="5" t="s">
        <v>162</v>
      </c>
      <c r="D188" s="5" t="s">
        <v>162</v>
      </c>
      <c r="E188" s="5" t="s">
        <v>23</v>
      </c>
      <c r="F188" s="5" t="s">
        <v>24</v>
      </c>
      <c r="G188" s="5" t="s">
        <v>25</v>
      </c>
      <c r="H188" s="5" t="s">
        <v>26</v>
      </c>
      <c r="I188" s="7">
        <v>10500000</v>
      </c>
      <c r="J188" s="7">
        <v>10500000</v>
      </c>
      <c r="K188" s="5" t="s">
        <v>27</v>
      </c>
      <c r="L188" s="5" t="s">
        <v>28</v>
      </c>
      <c r="M188" s="5" t="s">
        <v>0</v>
      </c>
      <c r="N188" s="5" t="s">
        <v>0</v>
      </c>
      <c r="O188" s="5" t="s">
        <v>163</v>
      </c>
      <c r="P188" s="5" t="s">
        <v>31</v>
      </c>
      <c r="Q188" s="5" t="s">
        <v>155</v>
      </c>
      <c r="R188" s="5" t="s">
        <v>27</v>
      </c>
      <c r="S188" s="5" t="s">
        <v>33</v>
      </c>
    </row>
    <row r="189" spans="1:19" ht="25.2" hidden="1" x14ac:dyDescent="0.3">
      <c r="A189" s="5" t="s">
        <v>152</v>
      </c>
      <c r="B189" s="9" t="s">
        <v>153</v>
      </c>
      <c r="C189" s="5" t="s">
        <v>162</v>
      </c>
      <c r="D189" s="5" t="s">
        <v>162</v>
      </c>
      <c r="E189" s="5" t="s">
        <v>23</v>
      </c>
      <c r="F189" s="5" t="s">
        <v>24</v>
      </c>
      <c r="G189" s="5" t="s">
        <v>25</v>
      </c>
      <c r="H189" s="5" t="s">
        <v>26</v>
      </c>
      <c r="I189" s="7">
        <v>8750000</v>
      </c>
      <c r="J189" s="7">
        <v>8750000</v>
      </c>
      <c r="K189" s="5" t="s">
        <v>27</v>
      </c>
      <c r="L189" s="5" t="s">
        <v>28</v>
      </c>
      <c r="M189" s="5" t="s">
        <v>0</v>
      </c>
      <c r="N189" s="5" t="s">
        <v>0</v>
      </c>
      <c r="O189" s="5" t="s">
        <v>163</v>
      </c>
      <c r="P189" s="5" t="s">
        <v>31</v>
      </c>
      <c r="Q189" s="5" t="s">
        <v>155</v>
      </c>
      <c r="R189" s="5" t="s">
        <v>27</v>
      </c>
      <c r="S189" s="5" t="s">
        <v>33</v>
      </c>
    </row>
    <row r="190" spans="1:19" ht="25.2" hidden="1" x14ac:dyDescent="0.3">
      <c r="A190" s="5" t="s">
        <v>152</v>
      </c>
      <c r="B190" s="9" t="s">
        <v>153</v>
      </c>
      <c r="C190" s="5" t="s">
        <v>162</v>
      </c>
      <c r="D190" s="5" t="s">
        <v>162</v>
      </c>
      <c r="E190" s="5" t="s">
        <v>23</v>
      </c>
      <c r="F190" s="5" t="s">
        <v>24</v>
      </c>
      <c r="G190" s="5" t="s">
        <v>25</v>
      </c>
      <c r="H190" s="5" t="s">
        <v>26</v>
      </c>
      <c r="I190" s="7">
        <v>7000000</v>
      </c>
      <c r="J190" s="7">
        <v>7000000</v>
      </c>
      <c r="K190" s="5" t="s">
        <v>27</v>
      </c>
      <c r="L190" s="5" t="s">
        <v>28</v>
      </c>
      <c r="M190" s="5" t="s">
        <v>0</v>
      </c>
      <c r="N190" s="5" t="s">
        <v>0</v>
      </c>
      <c r="O190" s="5" t="s">
        <v>163</v>
      </c>
      <c r="P190" s="5" t="s">
        <v>31</v>
      </c>
      <c r="Q190" s="5" t="s">
        <v>155</v>
      </c>
      <c r="R190" s="5" t="s">
        <v>27</v>
      </c>
      <c r="S190" s="5" t="s">
        <v>33</v>
      </c>
    </row>
    <row r="191" spans="1:19" ht="25.2" hidden="1" x14ac:dyDescent="0.3">
      <c r="A191" s="5" t="s">
        <v>152</v>
      </c>
      <c r="B191" s="9" t="s">
        <v>153</v>
      </c>
      <c r="C191" s="5" t="s">
        <v>162</v>
      </c>
      <c r="D191" s="5" t="s">
        <v>162</v>
      </c>
      <c r="E191" s="5" t="s">
        <v>23</v>
      </c>
      <c r="F191" s="5" t="s">
        <v>24</v>
      </c>
      <c r="G191" s="5" t="s">
        <v>25</v>
      </c>
      <c r="H191" s="5" t="s">
        <v>26</v>
      </c>
      <c r="I191" s="7">
        <v>8750000</v>
      </c>
      <c r="J191" s="7">
        <v>8750000</v>
      </c>
      <c r="K191" s="5" t="s">
        <v>27</v>
      </c>
      <c r="L191" s="5" t="s">
        <v>28</v>
      </c>
      <c r="M191" s="5" t="s">
        <v>0</v>
      </c>
      <c r="N191" s="5" t="s">
        <v>0</v>
      </c>
      <c r="O191" s="5" t="s">
        <v>163</v>
      </c>
      <c r="P191" s="5" t="s">
        <v>31</v>
      </c>
      <c r="Q191" s="5" t="s">
        <v>155</v>
      </c>
      <c r="R191" s="5" t="s">
        <v>27</v>
      </c>
      <c r="S191" s="5" t="s">
        <v>33</v>
      </c>
    </row>
    <row r="192" spans="1:19" ht="25.2" hidden="1" x14ac:dyDescent="0.3">
      <c r="A192" s="5" t="s">
        <v>152</v>
      </c>
      <c r="B192" s="9" t="s">
        <v>153</v>
      </c>
      <c r="C192" s="5" t="s">
        <v>162</v>
      </c>
      <c r="D192" s="5" t="s">
        <v>162</v>
      </c>
      <c r="E192" s="5" t="s">
        <v>23</v>
      </c>
      <c r="F192" s="5" t="s">
        <v>24</v>
      </c>
      <c r="G192" s="5" t="s">
        <v>25</v>
      </c>
      <c r="H192" s="5" t="s">
        <v>26</v>
      </c>
      <c r="I192" s="7">
        <v>10500000</v>
      </c>
      <c r="J192" s="7">
        <v>10500000</v>
      </c>
      <c r="K192" s="5" t="s">
        <v>27</v>
      </c>
      <c r="L192" s="5" t="s">
        <v>28</v>
      </c>
      <c r="M192" s="5" t="s">
        <v>0</v>
      </c>
      <c r="N192" s="5" t="s">
        <v>0</v>
      </c>
      <c r="O192" s="5" t="s">
        <v>163</v>
      </c>
      <c r="P192" s="5" t="s">
        <v>31</v>
      </c>
      <c r="Q192" s="5" t="s">
        <v>155</v>
      </c>
      <c r="R192" s="5" t="s">
        <v>27</v>
      </c>
      <c r="S192" s="5" t="s">
        <v>33</v>
      </c>
    </row>
    <row r="193" spans="1:19" ht="14.4" hidden="1" x14ac:dyDescent="0.3">
      <c r="A193" s="5" t="s">
        <v>383</v>
      </c>
      <c r="B193" s="9" t="s">
        <v>384</v>
      </c>
      <c r="C193" s="5" t="s">
        <v>51</v>
      </c>
      <c r="D193" s="5" t="s">
        <v>51</v>
      </c>
      <c r="E193" s="5" t="s">
        <v>93</v>
      </c>
      <c r="F193" s="5" t="s">
        <v>24</v>
      </c>
      <c r="G193" s="5" t="s">
        <v>182</v>
      </c>
      <c r="H193" s="5" t="s">
        <v>26</v>
      </c>
      <c r="I193" s="7">
        <v>75000000</v>
      </c>
      <c r="J193" s="7">
        <v>75000000</v>
      </c>
      <c r="K193" s="5" t="s">
        <v>27</v>
      </c>
      <c r="L193" s="5" t="s">
        <v>28</v>
      </c>
      <c r="M193" s="5" t="s">
        <v>0</v>
      </c>
      <c r="N193" s="5" t="s">
        <v>0</v>
      </c>
      <c r="O193" s="5" t="s">
        <v>190</v>
      </c>
      <c r="P193" s="5" t="s">
        <v>31</v>
      </c>
      <c r="Q193" s="5" t="s">
        <v>191</v>
      </c>
      <c r="R193" s="5" t="s">
        <v>27</v>
      </c>
      <c r="S193" s="5" t="s">
        <v>33</v>
      </c>
    </row>
    <row r="194" spans="1:19" ht="25.2" hidden="1" x14ac:dyDescent="0.3">
      <c r="A194" s="5" t="s">
        <v>152</v>
      </c>
      <c r="B194" s="9" t="s">
        <v>385</v>
      </c>
      <c r="C194" s="5" t="s">
        <v>54</v>
      </c>
      <c r="D194" s="5" t="s">
        <v>54</v>
      </c>
      <c r="E194" s="5" t="s">
        <v>127</v>
      </c>
      <c r="F194" s="5" t="s">
        <v>24</v>
      </c>
      <c r="G194" s="5" t="s">
        <v>25</v>
      </c>
      <c r="H194" s="5" t="s">
        <v>26</v>
      </c>
      <c r="I194" s="7">
        <v>5000000</v>
      </c>
      <c r="J194" s="7">
        <v>5000000</v>
      </c>
      <c r="K194" s="5" t="s">
        <v>27</v>
      </c>
      <c r="L194" s="5" t="s">
        <v>28</v>
      </c>
      <c r="M194" s="5" t="s">
        <v>0</v>
      </c>
      <c r="N194" s="5" t="s">
        <v>0</v>
      </c>
      <c r="O194" s="5" t="s">
        <v>163</v>
      </c>
      <c r="P194" s="5" t="s">
        <v>31</v>
      </c>
      <c r="Q194" s="5" t="s">
        <v>155</v>
      </c>
      <c r="R194" s="5" t="s">
        <v>27</v>
      </c>
      <c r="S194" s="5" t="s">
        <v>33</v>
      </c>
    </row>
    <row r="195" spans="1:19" ht="25.2" hidden="1" x14ac:dyDescent="0.3">
      <c r="A195" s="5" t="s">
        <v>152</v>
      </c>
      <c r="B195" s="9" t="s">
        <v>385</v>
      </c>
      <c r="C195" s="5" t="s">
        <v>54</v>
      </c>
      <c r="D195" s="5" t="s">
        <v>54</v>
      </c>
      <c r="E195" s="5" t="s">
        <v>127</v>
      </c>
      <c r="F195" s="5" t="s">
        <v>24</v>
      </c>
      <c r="G195" s="5" t="s">
        <v>25</v>
      </c>
      <c r="H195" s="5" t="s">
        <v>26</v>
      </c>
      <c r="I195" s="7">
        <v>5000000</v>
      </c>
      <c r="J195" s="7">
        <v>5000000</v>
      </c>
      <c r="K195" s="5" t="s">
        <v>27</v>
      </c>
      <c r="L195" s="5" t="s">
        <v>28</v>
      </c>
      <c r="M195" s="5" t="s">
        <v>0</v>
      </c>
      <c r="N195" s="5" t="s">
        <v>0</v>
      </c>
      <c r="O195" s="5" t="s">
        <v>163</v>
      </c>
      <c r="P195" s="5" t="s">
        <v>31</v>
      </c>
      <c r="Q195" s="5" t="s">
        <v>155</v>
      </c>
      <c r="R195" s="5" t="s">
        <v>27</v>
      </c>
      <c r="S195" s="5" t="s">
        <v>33</v>
      </c>
    </row>
    <row r="196" spans="1:19" ht="37.799999999999997" hidden="1" x14ac:dyDescent="0.3">
      <c r="A196" s="5" t="s">
        <v>141</v>
      </c>
      <c r="B196" s="9" t="s">
        <v>386</v>
      </c>
      <c r="C196" s="5" t="s">
        <v>110</v>
      </c>
      <c r="D196" s="5" t="s">
        <v>110</v>
      </c>
      <c r="E196" s="5" t="s">
        <v>111</v>
      </c>
      <c r="F196" s="5" t="s">
        <v>24</v>
      </c>
      <c r="G196" s="5" t="s">
        <v>25</v>
      </c>
      <c r="H196" s="5" t="s">
        <v>89</v>
      </c>
      <c r="I196" s="7">
        <v>297500000</v>
      </c>
      <c r="J196" s="7">
        <v>297500000</v>
      </c>
      <c r="K196" s="5" t="s">
        <v>27</v>
      </c>
      <c r="L196" s="5" t="s">
        <v>28</v>
      </c>
      <c r="M196" s="5" t="s">
        <v>0</v>
      </c>
      <c r="N196" s="5" t="s">
        <v>0</v>
      </c>
      <c r="O196" s="5" t="s">
        <v>143</v>
      </c>
      <c r="P196" s="5" t="s">
        <v>31</v>
      </c>
      <c r="Q196" s="5" t="s">
        <v>144</v>
      </c>
      <c r="R196" s="5" t="s">
        <v>27</v>
      </c>
      <c r="S196" s="5" t="s">
        <v>33</v>
      </c>
    </row>
    <row r="197" spans="1:19" ht="25.2" hidden="1" x14ac:dyDescent="0.3">
      <c r="A197" s="5" t="s">
        <v>141</v>
      </c>
      <c r="B197" s="9" t="s">
        <v>387</v>
      </c>
      <c r="C197" s="5" t="s">
        <v>110</v>
      </c>
      <c r="D197" s="5" t="s">
        <v>110</v>
      </c>
      <c r="E197" s="5" t="s">
        <v>111</v>
      </c>
      <c r="F197" s="5" t="s">
        <v>24</v>
      </c>
      <c r="G197" s="5" t="s">
        <v>25</v>
      </c>
      <c r="H197" s="5" t="s">
        <v>89</v>
      </c>
      <c r="I197" s="7">
        <v>287000000</v>
      </c>
      <c r="J197" s="7">
        <v>287000000</v>
      </c>
      <c r="K197" s="5" t="s">
        <v>27</v>
      </c>
      <c r="L197" s="5" t="s">
        <v>28</v>
      </c>
      <c r="M197" s="5" t="s">
        <v>0</v>
      </c>
      <c r="N197" s="5" t="s">
        <v>0</v>
      </c>
      <c r="O197" s="5" t="s">
        <v>143</v>
      </c>
      <c r="P197" s="5" t="s">
        <v>31</v>
      </c>
      <c r="Q197" s="5" t="s">
        <v>144</v>
      </c>
      <c r="R197" s="5" t="s">
        <v>27</v>
      </c>
      <c r="S197" s="5" t="s">
        <v>33</v>
      </c>
    </row>
    <row r="198" spans="1:19" ht="25.2" hidden="1" x14ac:dyDescent="0.3">
      <c r="A198" s="5" t="s">
        <v>141</v>
      </c>
      <c r="B198" s="9" t="s">
        <v>388</v>
      </c>
      <c r="C198" s="5" t="s">
        <v>110</v>
      </c>
      <c r="D198" s="5" t="s">
        <v>110</v>
      </c>
      <c r="E198" s="5" t="s">
        <v>82</v>
      </c>
      <c r="F198" s="5" t="s">
        <v>24</v>
      </c>
      <c r="G198" s="5" t="s">
        <v>25</v>
      </c>
      <c r="H198" s="5" t="s">
        <v>89</v>
      </c>
      <c r="I198" s="7">
        <v>280000000</v>
      </c>
      <c r="J198" s="7">
        <v>280000000</v>
      </c>
      <c r="K198" s="5" t="s">
        <v>27</v>
      </c>
      <c r="L198" s="5" t="s">
        <v>28</v>
      </c>
      <c r="M198" s="5" t="s">
        <v>0</v>
      </c>
      <c r="N198" s="5" t="s">
        <v>0</v>
      </c>
      <c r="O198" s="5" t="s">
        <v>143</v>
      </c>
      <c r="P198" s="5" t="s">
        <v>31</v>
      </c>
      <c r="Q198" s="5" t="s">
        <v>144</v>
      </c>
      <c r="R198" s="5" t="s">
        <v>27</v>
      </c>
      <c r="S198" s="5" t="s">
        <v>33</v>
      </c>
    </row>
    <row r="199" spans="1:19" ht="25.2" hidden="1" x14ac:dyDescent="0.3">
      <c r="A199" s="5" t="s">
        <v>141</v>
      </c>
      <c r="B199" s="9" t="s">
        <v>389</v>
      </c>
      <c r="C199" s="5" t="s">
        <v>110</v>
      </c>
      <c r="D199" s="5" t="s">
        <v>110</v>
      </c>
      <c r="E199" s="5" t="s">
        <v>59</v>
      </c>
      <c r="F199" s="5" t="s">
        <v>24</v>
      </c>
      <c r="G199" s="5" t="s">
        <v>25</v>
      </c>
      <c r="H199" s="5" t="s">
        <v>89</v>
      </c>
      <c r="I199" s="7">
        <v>178500000</v>
      </c>
      <c r="J199" s="7">
        <v>178500000</v>
      </c>
      <c r="K199" s="5" t="s">
        <v>27</v>
      </c>
      <c r="L199" s="5" t="s">
        <v>28</v>
      </c>
      <c r="M199" s="5" t="s">
        <v>0</v>
      </c>
      <c r="N199" s="5" t="s">
        <v>0</v>
      </c>
      <c r="O199" s="5" t="s">
        <v>143</v>
      </c>
      <c r="P199" s="5" t="s">
        <v>31</v>
      </c>
      <c r="Q199" s="5" t="s">
        <v>144</v>
      </c>
      <c r="R199" s="5" t="s">
        <v>27</v>
      </c>
      <c r="S199" s="5" t="s">
        <v>33</v>
      </c>
    </row>
    <row r="200" spans="1:19" ht="37.799999999999997" hidden="1" x14ac:dyDescent="0.3">
      <c r="A200" s="5" t="s">
        <v>390</v>
      </c>
      <c r="B200" s="9" t="s">
        <v>391</v>
      </c>
      <c r="C200" s="5" t="s">
        <v>110</v>
      </c>
      <c r="D200" s="5" t="s">
        <v>110</v>
      </c>
      <c r="E200" s="5" t="s">
        <v>111</v>
      </c>
      <c r="F200" s="5" t="s">
        <v>24</v>
      </c>
      <c r="G200" s="5" t="s">
        <v>25</v>
      </c>
      <c r="H200" s="5" t="s">
        <v>26</v>
      </c>
      <c r="I200" s="7">
        <v>600000000</v>
      </c>
      <c r="J200" s="7">
        <v>600000000</v>
      </c>
      <c r="K200" s="5" t="s">
        <v>27</v>
      </c>
      <c r="L200" s="5" t="s">
        <v>28</v>
      </c>
      <c r="M200" s="5" t="s">
        <v>0</v>
      </c>
      <c r="N200" s="5" t="s">
        <v>29</v>
      </c>
      <c r="O200" s="5" t="s">
        <v>392</v>
      </c>
      <c r="P200" s="5" t="s">
        <v>31</v>
      </c>
      <c r="Q200" s="5" t="s">
        <v>393</v>
      </c>
      <c r="R200" s="5" t="s">
        <v>27</v>
      </c>
      <c r="S200" s="5" t="s">
        <v>33</v>
      </c>
    </row>
    <row r="201" spans="1:19" ht="25.2" hidden="1" x14ac:dyDescent="0.3">
      <c r="A201" s="5" t="s">
        <v>87</v>
      </c>
      <c r="B201" s="9" t="s">
        <v>394</v>
      </c>
      <c r="C201" s="5" t="s">
        <v>73</v>
      </c>
      <c r="D201" s="5" t="s">
        <v>73</v>
      </c>
      <c r="E201" s="5" t="s">
        <v>59</v>
      </c>
      <c r="F201" s="5" t="s">
        <v>24</v>
      </c>
      <c r="G201" s="5" t="s">
        <v>25</v>
      </c>
      <c r="H201" s="5" t="s">
        <v>26</v>
      </c>
      <c r="I201" s="7">
        <v>120000000</v>
      </c>
      <c r="J201" s="7">
        <v>120000000</v>
      </c>
      <c r="K201" s="5" t="s">
        <v>27</v>
      </c>
      <c r="L201" s="5" t="s">
        <v>28</v>
      </c>
      <c r="M201" s="5" t="s">
        <v>0</v>
      </c>
      <c r="N201" s="5" t="s">
        <v>29</v>
      </c>
      <c r="O201" s="5" t="s">
        <v>392</v>
      </c>
      <c r="P201" s="5" t="s">
        <v>31</v>
      </c>
      <c r="Q201" s="5" t="s">
        <v>393</v>
      </c>
      <c r="R201" s="5" t="s">
        <v>27</v>
      </c>
      <c r="S201" s="5" t="s">
        <v>33</v>
      </c>
    </row>
    <row r="202" spans="1:19" ht="25.2" hidden="1" x14ac:dyDescent="0.3">
      <c r="A202" s="5" t="s">
        <v>87</v>
      </c>
      <c r="B202" s="9" t="s">
        <v>395</v>
      </c>
      <c r="C202" s="5" t="s">
        <v>73</v>
      </c>
      <c r="D202" s="5" t="s">
        <v>73</v>
      </c>
      <c r="E202" s="5" t="s">
        <v>59</v>
      </c>
      <c r="F202" s="5" t="s">
        <v>24</v>
      </c>
      <c r="G202" s="5" t="s">
        <v>25</v>
      </c>
      <c r="H202" s="5" t="s">
        <v>26</v>
      </c>
      <c r="I202" s="7">
        <v>120000000</v>
      </c>
      <c r="J202" s="7">
        <v>120000000</v>
      </c>
      <c r="K202" s="5" t="s">
        <v>27</v>
      </c>
      <c r="L202" s="5" t="s">
        <v>28</v>
      </c>
      <c r="M202" s="5" t="s">
        <v>0</v>
      </c>
      <c r="N202" s="5" t="s">
        <v>29</v>
      </c>
      <c r="O202" s="5" t="s">
        <v>392</v>
      </c>
      <c r="P202" s="5" t="s">
        <v>31</v>
      </c>
      <c r="Q202" s="5" t="s">
        <v>393</v>
      </c>
      <c r="R202" s="5" t="s">
        <v>27</v>
      </c>
      <c r="S202" s="5" t="s">
        <v>33</v>
      </c>
    </row>
    <row r="203" spans="1:19" ht="50.4" hidden="1" x14ac:dyDescent="0.3">
      <c r="A203" s="5" t="s">
        <v>87</v>
      </c>
      <c r="B203" s="9" t="s">
        <v>396</v>
      </c>
      <c r="C203" s="5" t="s">
        <v>81</v>
      </c>
      <c r="D203" s="5" t="s">
        <v>81</v>
      </c>
      <c r="E203" s="5" t="s">
        <v>93</v>
      </c>
      <c r="F203" s="5" t="s">
        <v>24</v>
      </c>
      <c r="G203" s="5" t="s">
        <v>25</v>
      </c>
      <c r="H203" s="5" t="s">
        <v>26</v>
      </c>
      <c r="I203" s="7">
        <v>32000000</v>
      </c>
      <c r="J203" s="7">
        <v>32000000</v>
      </c>
      <c r="K203" s="5" t="s">
        <v>27</v>
      </c>
      <c r="L203" s="5" t="s">
        <v>28</v>
      </c>
      <c r="M203" s="5" t="s">
        <v>0</v>
      </c>
      <c r="N203" s="5" t="s">
        <v>29</v>
      </c>
      <c r="O203" s="5" t="s">
        <v>392</v>
      </c>
      <c r="P203" s="5" t="s">
        <v>31</v>
      </c>
      <c r="Q203" s="5" t="s">
        <v>393</v>
      </c>
      <c r="R203" s="5" t="s">
        <v>27</v>
      </c>
      <c r="S203" s="5" t="s">
        <v>33</v>
      </c>
    </row>
    <row r="204" spans="1:19" ht="50.4" hidden="1" x14ac:dyDescent="0.3">
      <c r="A204" s="5" t="s">
        <v>397</v>
      </c>
      <c r="B204" s="9" t="s">
        <v>398</v>
      </c>
      <c r="C204" s="5" t="s">
        <v>54</v>
      </c>
      <c r="D204" s="5" t="s">
        <v>54</v>
      </c>
      <c r="E204" s="5" t="s">
        <v>127</v>
      </c>
      <c r="F204" s="5" t="s">
        <v>24</v>
      </c>
      <c r="G204" s="5" t="s">
        <v>25</v>
      </c>
      <c r="H204" s="5" t="s">
        <v>89</v>
      </c>
      <c r="I204" s="7">
        <v>700000000</v>
      </c>
      <c r="J204" s="7">
        <v>700000000</v>
      </c>
      <c r="K204" s="5" t="s">
        <v>27</v>
      </c>
      <c r="L204" s="5" t="s">
        <v>28</v>
      </c>
      <c r="M204" s="5" t="s">
        <v>0</v>
      </c>
      <c r="N204" s="5" t="s">
        <v>29</v>
      </c>
      <c r="O204" s="5" t="s">
        <v>399</v>
      </c>
      <c r="P204" s="5" t="s">
        <v>31</v>
      </c>
      <c r="Q204" s="5" t="s">
        <v>400</v>
      </c>
      <c r="R204" s="5" t="s">
        <v>27</v>
      </c>
      <c r="S204" s="5" t="s">
        <v>33</v>
      </c>
    </row>
    <row r="205" spans="1:19" ht="50.4" hidden="1" x14ac:dyDescent="0.3">
      <c r="A205" s="5" t="s">
        <v>401</v>
      </c>
      <c r="B205" s="9" t="s">
        <v>402</v>
      </c>
      <c r="C205" s="5" t="s">
        <v>54</v>
      </c>
      <c r="D205" s="5" t="s">
        <v>54</v>
      </c>
      <c r="E205" s="5" t="s">
        <v>127</v>
      </c>
      <c r="F205" s="5" t="s">
        <v>24</v>
      </c>
      <c r="G205" s="5" t="s">
        <v>25</v>
      </c>
      <c r="H205" s="5" t="s">
        <v>26</v>
      </c>
      <c r="I205" s="7">
        <v>200000000</v>
      </c>
      <c r="J205" s="7">
        <v>200000000</v>
      </c>
      <c r="K205" s="5" t="s">
        <v>27</v>
      </c>
      <c r="L205" s="5" t="s">
        <v>28</v>
      </c>
      <c r="M205" s="5" t="s">
        <v>0</v>
      </c>
      <c r="N205" s="5" t="s">
        <v>29</v>
      </c>
      <c r="O205" s="5" t="s">
        <v>132</v>
      </c>
      <c r="P205" s="5" t="s">
        <v>31</v>
      </c>
      <c r="Q205" s="5" t="s">
        <v>133</v>
      </c>
      <c r="R205" s="5" t="s">
        <v>27</v>
      </c>
      <c r="S205" s="5" t="s">
        <v>33</v>
      </c>
    </row>
    <row r="206" spans="1:19" ht="37.799999999999997" hidden="1" x14ac:dyDescent="0.3">
      <c r="A206" s="5" t="s">
        <v>403</v>
      </c>
      <c r="B206" s="9" t="s">
        <v>404</v>
      </c>
      <c r="C206" s="5" t="s">
        <v>54</v>
      </c>
      <c r="D206" s="5" t="s">
        <v>54</v>
      </c>
      <c r="E206" s="5" t="s">
        <v>127</v>
      </c>
      <c r="F206" s="5" t="s">
        <v>24</v>
      </c>
      <c r="G206" s="5" t="s">
        <v>25</v>
      </c>
      <c r="H206" s="5" t="s">
        <v>26</v>
      </c>
      <c r="I206" s="7">
        <v>530000000</v>
      </c>
      <c r="J206" s="7">
        <v>530000000</v>
      </c>
      <c r="K206" s="5" t="s">
        <v>27</v>
      </c>
      <c r="L206" s="5" t="s">
        <v>28</v>
      </c>
      <c r="M206" s="5" t="s">
        <v>0</v>
      </c>
      <c r="N206" s="5" t="s">
        <v>29</v>
      </c>
      <c r="O206" s="5" t="s">
        <v>132</v>
      </c>
      <c r="P206" s="5" t="s">
        <v>31</v>
      </c>
      <c r="Q206" s="5" t="s">
        <v>133</v>
      </c>
      <c r="R206" s="5" t="s">
        <v>27</v>
      </c>
      <c r="S206" s="5" t="s">
        <v>33</v>
      </c>
    </row>
    <row r="207" spans="1:19" ht="100.8" hidden="1" x14ac:dyDescent="0.3">
      <c r="A207" s="5" t="s">
        <v>205</v>
      </c>
      <c r="B207" s="9" t="s">
        <v>405</v>
      </c>
      <c r="C207" s="5" t="s">
        <v>54</v>
      </c>
      <c r="D207" s="5" t="s">
        <v>54</v>
      </c>
      <c r="E207" s="5" t="s">
        <v>55</v>
      </c>
      <c r="F207" s="5" t="s">
        <v>24</v>
      </c>
      <c r="G207" s="5" t="s">
        <v>25</v>
      </c>
      <c r="H207" s="5" t="s">
        <v>26</v>
      </c>
      <c r="I207" s="7">
        <v>8000000</v>
      </c>
      <c r="J207" s="7">
        <v>8000000</v>
      </c>
      <c r="K207" s="5" t="s">
        <v>27</v>
      </c>
      <c r="L207" s="5" t="s">
        <v>28</v>
      </c>
      <c r="M207" s="5" t="s">
        <v>0</v>
      </c>
      <c r="N207" s="5" t="s">
        <v>29</v>
      </c>
      <c r="O207" s="5" t="s">
        <v>311</v>
      </c>
      <c r="P207" s="5" t="s">
        <v>31</v>
      </c>
      <c r="Q207" s="5" t="s">
        <v>133</v>
      </c>
      <c r="R207" s="5" t="s">
        <v>27</v>
      </c>
      <c r="S207" s="5" t="s">
        <v>33</v>
      </c>
    </row>
    <row r="208" spans="1:19" ht="50.4" hidden="1" x14ac:dyDescent="0.3">
      <c r="A208" s="5" t="s">
        <v>406</v>
      </c>
      <c r="B208" s="9" t="s">
        <v>407</v>
      </c>
      <c r="C208" s="5" t="s">
        <v>110</v>
      </c>
      <c r="D208" s="5" t="s">
        <v>110</v>
      </c>
      <c r="E208" s="5" t="s">
        <v>23</v>
      </c>
      <c r="F208" s="5" t="s">
        <v>24</v>
      </c>
      <c r="G208" s="5" t="s">
        <v>25</v>
      </c>
      <c r="H208" s="5" t="s">
        <v>26</v>
      </c>
      <c r="I208" s="7">
        <v>339000000</v>
      </c>
      <c r="J208" s="7">
        <v>339000000</v>
      </c>
      <c r="K208" s="5" t="s">
        <v>27</v>
      </c>
      <c r="L208" s="5" t="s">
        <v>28</v>
      </c>
      <c r="M208" s="5" t="s">
        <v>0</v>
      </c>
      <c r="N208" s="5" t="s">
        <v>29</v>
      </c>
      <c r="O208" s="5" t="s">
        <v>132</v>
      </c>
      <c r="P208" s="5" t="s">
        <v>31</v>
      </c>
      <c r="Q208" s="5" t="s">
        <v>133</v>
      </c>
      <c r="R208" s="5" t="s">
        <v>27</v>
      </c>
      <c r="S208" s="5" t="s">
        <v>33</v>
      </c>
    </row>
    <row r="209" spans="1:19" ht="25.2" hidden="1" x14ac:dyDescent="0.3">
      <c r="A209" s="5" t="s">
        <v>408</v>
      </c>
      <c r="B209" s="9" t="s">
        <v>409</v>
      </c>
      <c r="C209" s="5" t="s">
        <v>110</v>
      </c>
      <c r="D209" s="5" t="s">
        <v>110</v>
      </c>
      <c r="E209" s="5" t="s">
        <v>197</v>
      </c>
      <c r="F209" s="5" t="s">
        <v>24</v>
      </c>
      <c r="G209" s="5" t="s">
        <v>25</v>
      </c>
      <c r="H209" s="5" t="s">
        <v>26</v>
      </c>
      <c r="I209" s="7">
        <v>68000000</v>
      </c>
      <c r="J209" s="7">
        <v>68000000</v>
      </c>
      <c r="K209" s="5" t="s">
        <v>27</v>
      </c>
      <c r="L209" s="5" t="s">
        <v>28</v>
      </c>
      <c r="M209" s="5" t="s">
        <v>0</v>
      </c>
      <c r="N209" s="5" t="s">
        <v>29</v>
      </c>
      <c r="O209" s="5" t="s">
        <v>132</v>
      </c>
      <c r="P209" s="5" t="s">
        <v>31</v>
      </c>
      <c r="Q209" s="5" t="s">
        <v>133</v>
      </c>
      <c r="R209" s="5" t="s">
        <v>27</v>
      </c>
      <c r="S209" s="5" t="s">
        <v>33</v>
      </c>
    </row>
    <row r="210" spans="1:19" ht="37.799999999999997" hidden="1" x14ac:dyDescent="0.3">
      <c r="A210" s="5" t="s">
        <v>410</v>
      </c>
      <c r="B210" s="9" t="s">
        <v>411</v>
      </c>
      <c r="C210" s="5" t="s">
        <v>201</v>
      </c>
      <c r="D210" s="5" t="s">
        <v>201</v>
      </c>
      <c r="E210" s="5" t="s">
        <v>59</v>
      </c>
      <c r="F210" s="5" t="s">
        <v>24</v>
      </c>
      <c r="G210" s="5" t="s">
        <v>25</v>
      </c>
      <c r="H210" s="5" t="s">
        <v>26</v>
      </c>
      <c r="I210" s="7">
        <v>57396546542</v>
      </c>
      <c r="J210" s="7">
        <v>57396546542</v>
      </c>
      <c r="K210" s="5" t="s">
        <v>27</v>
      </c>
      <c r="L210" s="5" t="s">
        <v>224</v>
      </c>
      <c r="M210" s="5" t="s">
        <v>0</v>
      </c>
      <c r="N210" s="5" t="s">
        <v>29</v>
      </c>
      <c r="O210" s="5" t="s">
        <v>176</v>
      </c>
      <c r="P210" s="5" t="s">
        <v>31</v>
      </c>
      <c r="Q210" s="5" t="s">
        <v>177</v>
      </c>
      <c r="R210" s="5" t="s">
        <v>27</v>
      </c>
      <c r="S210" s="5" t="s">
        <v>33</v>
      </c>
    </row>
    <row r="211" spans="1:19" ht="37.799999999999997" hidden="1" x14ac:dyDescent="0.3">
      <c r="A211" s="5" t="s">
        <v>412</v>
      </c>
      <c r="B211" s="9" t="s">
        <v>413</v>
      </c>
      <c r="C211" s="5" t="s">
        <v>73</v>
      </c>
      <c r="D211" s="5" t="s">
        <v>73</v>
      </c>
      <c r="E211" s="5" t="s">
        <v>59</v>
      </c>
      <c r="F211" s="5" t="s">
        <v>24</v>
      </c>
      <c r="G211" s="5" t="s">
        <v>56</v>
      </c>
      <c r="H211" s="5" t="s">
        <v>26</v>
      </c>
      <c r="I211" s="7">
        <v>10379738318</v>
      </c>
      <c r="J211" s="7">
        <v>10379738318</v>
      </c>
      <c r="K211" s="5" t="s">
        <v>37</v>
      </c>
      <c r="L211" s="5" t="s">
        <v>38</v>
      </c>
      <c r="M211" s="5" t="s">
        <v>0</v>
      </c>
      <c r="N211" s="5" t="s">
        <v>29</v>
      </c>
      <c r="O211" s="5" t="s">
        <v>90</v>
      </c>
      <c r="P211" s="5" t="s">
        <v>31</v>
      </c>
      <c r="Q211" s="5" t="s">
        <v>91</v>
      </c>
      <c r="R211" s="5" t="s">
        <v>27</v>
      </c>
      <c r="S211" s="5" t="s">
        <v>33</v>
      </c>
    </row>
    <row r="212" spans="1:19" ht="37.799999999999997" hidden="1" x14ac:dyDescent="0.3">
      <c r="A212" s="5" t="s">
        <v>414</v>
      </c>
      <c r="B212" s="9" t="s">
        <v>415</v>
      </c>
      <c r="C212" s="5" t="s">
        <v>81</v>
      </c>
      <c r="D212" s="5" t="s">
        <v>81</v>
      </c>
      <c r="E212" s="5" t="s">
        <v>93</v>
      </c>
      <c r="F212" s="5" t="s">
        <v>24</v>
      </c>
      <c r="G212" s="5" t="s">
        <v>25</v>
      </c>
      <c r="H212" s="5" t="s">
        <v>26</v>
      </c>
      <c r="I212" s="7">
        <v>20000000</v>
      </c>
      <c r="J212" s="7">
        <v>20000000</v>
      </c>
      <c r="K212" s="5" t="s">
        <v>27</v>
      </c>
      <c r="L212" s="5" t="s">
        <v>28</v>
      </c>
      <c r="M212" s="5" t="s">
        <v>0</v>
      </c>
      <c r="N212" s="5" t="s">
        <v>29</v>
      </c>
      <c r="O212" s="5" t="s">
        <v>90</v>
      </c>
      <c r="P212" s="5" t="s">
        <v>31</v>
      </c>
      <c r="Q212" s="5" t="s">
        <v>91</v>
      </c>
      <c r="R212" s="5" t="s">
        <v>27</v>
      </c>
      <c r="S212" s="5" t="s">
        <v>33</v>
      </c>
    </row>
    <row r="213" spans="1:19" ht="25.2" hidden="1" x14ac:dyDescent="0.3">
      <c r="A213" s="5" t="s">
        <v>87</v>
      </c>
      <c r="B213" s="9" t="s">
        <v>416</v>
      </c>
      <c r="C213" s="5" t="s">
        <v>73</v>
      </c>
      <c r="D213" s="5" t="s">
        <v>73</v>
      </c>
      <c r="E213" s="5" t="s">
        <v>59</v>
      </c>
      <c r="F213" s="5" t="s">
        <v>24</v>
      </c>
      <c r="G213" s="5" t="s">
        <v>25</v>
      </c>
      <c r="H213" s="5" t="s">
        <v>26</v>
      </c>
      <c r="I213" s="7">
        <v>72000000</v>
      </c>
      <c r="J213" s="7">
        <v>72000000</v>
      </c>
      <c r="K213" s="5" t="s">
        <v>27</v>
      </c>
      <c r="L213" s="5" t="s">
        <v>28</v>
      </c>
      <c r="M213" s="5" t="s">
        <v>0</v>
      </c>
      <c r="N213" s="5" t="s">
        <v>29</v>
      </c>
      <c r="O213" s="5" t="s">
        <v>417</v>
      </c>
      <c r="P213" s="5" t="s">
        <v>31</v>
      </c>
      <c r="Q213" s="5" t="s">
        <v>418</v>
      </c>
      <c r="R213" s="5" t="s">
        <v>27</v>
      </c>
      <c r="S213" s="5" t="s">
        <v>33</v>
      </c>
    </row>
    <row r="214" spans="1:19" ht="25.2" hidden="1" x14ac:dyDescent="0.3">
      <c r="A214" s="5" t="s">
        <v>87</v>
      </c>
      <c r="B214" s="9" t="s">
        <v>419</v>
      </c>
      <c r="C214" s="5" t="s">
        <v>73</v>
      </c>
      <c r="D214" s="5" t="s">
        <v>73</v>
      </c>
      <c r="E214" s="5" t="s">
        <v>59</v>
      </c>
      <c r="F214" s="5" t="s">
        <v>24</v>
      </c>
      <c r="G214" s="5" t="s">
        <v>25</v>
      </c>
      <c r="H214" s="5" t="s">
        <v>26</v>
      </c>
      <c r="I214" s="7">
        <v>72000000</v>
      </c>
      <c r="J214" s="7">
        <v>72000000</v>
      </c>
      <c r="K214" s="5" t="s">
        <v>27</v>
      </c>
      <c r="L214" s="5" t="s">
        <v>28</v>
      </c>
      <c r="M214" s="5" t="s">
        <v>0</v>
      </c>
      <c r="N214" s="5" t="s">
        <v>29</v>
      </c>
      <c r="O214" s="5" t="s">
        <v>417</v>
      </c>
      <c r="P214" s="5" t="s">
        <v>31</v>
      </c>
      <c r="Q214" s="5" t="s">
        <v>418</v>
      </c>
      <c r="R214" s="5" t="s">
        <v>27</v>
      </c>
      <c r="S214" s="5" t="s">
        <v>33</v>
      </c>
    </row>
    <row r="215" spans="1:19" ht="25.2" hidden="1" x14ac:dyDescent="0.3">
      <c r="A215" s="5" t="s">
        <v>87</v>
      </c>
      <c r="B215" s="9" t="s">
        <v>420</v>
      </c>
      <c r="C215" s="5" t="s">
        <v>73</v>
      </c>
      <c r="D215" s="5" t="s">
        <v>73</v>
      </c>
      <c r="E215" s="5" t="s">
        <v>59</v>
      </c>
      <c r="F215" s="5" t="s">
        <v>24</v>
      </c>
      <c r="G215" s="5" t="s">
        <v>25</v>
      </c>
      <c r="H215" s="5" t="s">
        <v>26</v>
      </c>
      <c r="I215" s="7">
        <v>72000000</v>
      </c>
      <c r="J215" s="7">
        <v>72000000</v>
      </c>
      <c r="K215" s="5" t="s">
        <v>27</v>
      </c>
      <c r="L215" s="5" t="s">
        <v>28</v>
      </c>
      <c r="M215" s="5" t="s">
        <v>0</v>
      </c>
      <c r="N215" s="5" t="s">
        <v>29</v>
      </c>
      <c r="O215" s="5" t="s">
        <v>417</v>
      </c>
      <c r="P215" s="5" t="s">
        <v>31</v>
      </c>
      <c r="Q215" s="5" t="s">
        <v>418</v>
      </c>
      <c r="R215" s="5" t="s">
        <v>27</v>
      </c>
      <c r="S215" s="5" t="s">
        <v>33</v>
      </c>
    </row>
    <row r="216" spans="1:19" ht="37.799999999999997" hidden="1" x14ac:dyDescent="0.3">
      <c r="A216" s="5" t="s">
        <v>87</v>
      </c>
      <c r="B216" s="9" t="s">
        <v>421</v>
      </c>
      <c r="C216" s="5" t="s">
        <v>81</v>
      </c>
      <c r="D216" s="5" t="s">
        <v>81</v>
      </c>
      <c r="E216" s="5" t="s">
        <v>93</v>
      </c>
      <c r="F216" s="5" t="s">
        <v>24</v>
      </c>
      <c r="G216" s="5" t="s">
        <v>25</v>
      </c>
      <c r="H216" s="5" t="s">
        <v>26</v>
      </c>
      <c r="I216" s="7">
        <v>24000000</v>
      </c>
      <c r="J216" s="7">
        <v>24000000</v>
      </c>
      <c r="K216" s="5" t="s">
        <v>27</v>
      </c>
      <c r="L216" s="5" t="s">
        <v>28</v>
      </c>
      <c r="M216" s="5" t="s">
        <v>0</v>
      </c>
      <c r="N216" s="5" t="s">
        <v>29</v>
      </c>
      <c r="O216" s="5" t="s">
        <v>124</v>
      </c>
      <c r="P216" s="5" t="s">
        <v>31</v>
      </c>
      <c r="Q216" s="5" t="s">
        <v>125</v>
      </c>
      <c r="R216" s="5" t="s">
        <v>27</v>
      </c>
      <c r="S216" s="5" t="s">
        <v>33</v>
      </c>
    </row>
    <row r="217" spans="1:19" ht="25.2" hidden="1" x14ac:dyDescent="0.3">
      <c r="A217" s="5" t="s">
        <v>422</v>
      </c>
      <c r="B217" s="9" t="s">
        <v>129</v>
      </c>
      <c r="C217" s="5" t="s">
        <v>51</v>
      </c>
      <c r="D217" s="5" t="s">
        <v>51</v>
      </c>
      <c r="E217" s="5" t="s">
        <v>43</v>
      </c>
      <c r="F217" s="5" t="s">
        <v>24</v>
      </c>
      <c r="G217" s="5" t="s">
        <v>25</v>
      </c>
      <c r="H217" s="5" t="s">
        <v>26</v>
      </c>
      <c r="I217" s="7">
        <v>30000000</v>
      </c>
      <c r="J217" s="7">
        <v>30000000</v>
      </c>
      <c r="K217" s="5" t="s">
        <v>27</v>
      </c>
      <c r="L217" s="5" t="s">
        <v>28</v>
      </c>
      <c r="M217" s="5" t="s">
        <v>0</v>
      </c>
      <c r="N217" s="5" t="s">
        <v>29</v>
      </c>
      <c r="O217" s="5" t="s">
        <v>124</v>
      </c>
      <c r="P217" s="5" t="s">
        <v>31</v>
      </c>
      <c r="Q217" s="5" t="s">
        <v>125</v>
      </c>
      <c r="R217" s="5" t="s">
        <v>27</v>
      </c>
      <c r="S217" s="5" t="s">
        <v>33</v>
      </c>
    </row>
    <row r="218" spans="1:19" ht="25.2" hidden="1" x14ac:dyDescent="0.3">
      <c r="A218" s="5" t="s">
        <v>422</v>
      </c>
      <c r="B218" s="9" t="s">
        <v>126</v>
      </c>
      <c r="C218" s="5" t="s">
        <v>73</v>
      </c>
      <c r="D218" s="5" t="s">
        <v>73</v>
      </c>
      <c r="E218" s="5" t="s">
        <v>59</v>
      </c>
      <c r="F218" s="5" t="s">
        <v>24</v>
      </c>
      <c r="G218" s="5" t="s">
        <v>25</v>
      </c>
      <c r="H218" s="5" t="s">
        <v>26</v>
      </c>
      <c r="I218" s="7">
        <v>92400000</v>
      </c>
      <c r="J218" s="7">
        <v>92400000</v>
      </c>
      <c r="K218" s="5" t="s">
        <v>27</v>
      </c>
      <c r="L218" s="5" t="s">
        <v>28</v>
      </c>
      <c r="M218" s="5" t="s">
        <v>0</v>
      </c>
      <c r="N218" s="5" t="s">
        <v>29</v>
      </c>
      <c r="O218" s="5" t="s">
        <v>124</v>
      </c>
      <c r="P218" s="5" t="s">
        <v>31</v>
      </c>
      <c r="Q218" s="5" t="s">
        <v>125</v>
      </c>
      <c r="R218" s="5" t="s">
        <v>27</v>
      </c>
      <c r="S218" s="5" t="s">
        <v>33</v>
      </c>
    </row>
    <row r="219" spans="1:19" ht="25.2" hidden="1" x14ac:dyDescent="0.3">
      <c r="A219" s="5" t="s">
        <v>422</v>
      </c>
      <c r="B219" s="9" t="s">
        <v>423</v>
      </c>
      <c r="C219" s="5" t="s">
        <v>42</v>
      </c>
      <c r="D219" s="5" t="s">
        <v>42</v>
      </c>
      <c r="E219" s="5" t="s">
        <v>127</v>
      </c>
      <c r="F219" s="5" t="s">
        <v>24</v>
      </c>
      <c r="G219" s="5" t="s">
        <v>25</v>
      </c>
      <c r="H219" s="5" t="s">
        <v>26</v>
      </c>
      <c r="I219" s="7">
        <v>36000000</v>
      </c>
      <c r="J219" s="7">
        <v>36000000</v>
      </c>
      <c r="K219" s="5" t="s">
        <v>27</v>
      </c>
      <c r="L219" s="5" t="s">
        <v>28</v>
      </c>
      <c r="M219" s="5" t="s">
        <v>0</v>
      </c>
      <c r="N219" s="5" t="s">
        <v>29</v>
      </c>
      <c r="O219" s="5" t="s">
        <v>124</v>
      </c>
      <c r="P219" s="5" t="s">
        <v>31</v>
      </c>
      <c r="Q219" s="5" t="s">
        <v>125</v>
      </c>
      <c r="R219" s="5" t="s">
        <v>27</v>
      </c>
      <c r="S219" s="5" t="s">
        <v>33</v>
      </c>
    </row>
    <row r="220" spans="1:19" ht="25.2" hidden="1" x14ac:dyDescent="0.3">
      <c r="A220" s="5" t="s">
        <v>422</v>
      </c>
      <c r="B220" s="9" t="s">
        <v>423</v>
      </c>
      <c r="C220" s="5" t="s">
        <v>42</v>
      </c>
      <c r="D220" s="5" t="s">
        <v>42</v>
      </c>
      <c r="E220" s="5" t="s">
        <v>127</v>
      </c>
      <c r="F220" s="5" t="s">
        <v>24</v>
      </c>
      <c r="G220" s="5" t="s">
        <v>25</v>
      </c>
      <c r="H220" s="5" t="s">
        <v>26</v>
      </c>
      <c r="I220" s="7">
        <v>36000000</v>
      </c>
      <c r="J220" s="7">
        <v>36000000</v>
      </c>
      <c r="K220" s="5" t="s">
        <v>27</v>
      </c>
      <c r="L220" s="5" t="s">
        <v>28</v>
      </c>
      <c r="M220" s="5" t="s">
        <v>0</v>
      </c>
      <c r="N220" s="5" t="s">
        <v>29</v>
      </c>
      <c r="O220" s="5" t="s">
        <v>124</v>
      </c>
      <c r="P220" s="5" t="s">
        <v>31</v>
      </c>
      <c r="Q220" s="5" t="s">
        <v>125</v>
      </c>
      <c r="R220" s="5" t="s">
        <v>27</v>
      </c>
      <c r="S220" s="5" t="s">
        <v>33</v>
      </c>
    </row>
    <row r="221" spans="1:19" ht="37.799999999999997" hidden="1" x14ac:dyDescent="0.3">
      <c r="A221" s="5" t="s">
        <v>424</v>
      </c>
      <c r="B221" s="9" t="s">
        <v>425</v>
      </c>
      <c r="C221" s="5" t="s">
        <v>81</v>
      </c>
      <c r="D221" s="5" t="s">
        <v>81</v>
      </c>
      <c r="E221" s="5" t="s">
        <v>93</v>
      </c>
      <c r="F221" s="5" t="s">
        <v>24</v>
      </c>
      <c r="G221" s="5" t="s">
        <v>25</v>
      </c>
      <c r="H221" s="5" t="s">
        <v>26</v>
      </c>
      <c r="I221" s="7">
        <v>16000000</v>
      </c>
      <c r="J221" s="7">
        <v>16000000</v>
      </c>
      <c r="K221" s="5" t="s">
        <v>27</v>
      </c>
      <c r="L221" s="5" t="s">
        <v>28</v>
      </c>
      <c r="M221" s="5" t="s">
        <v>0</v>
      </c>
      <c r="N221" s="5" t="s">
        <v>29</v>
      </c>
      <c r="O221" s="5" t="s">
        <v>121</v>
      </c>
      <c r="P221" s="5" t="s">
        <v>31</v>
      </c>
      <c r="Q221" s="5" t="s">
        <v>122</v>
      </c>
      <c r="R221" s="5" t="s">
        <v>27</v>
      </c>
      <c r="S221" s="5" t="s">
        <v>33</v>
      </c>
    </row>
    <row r="222" spans="1:19" ht="14.4" hidden="1" x14ac:dyDescent="0.3">
      <c r="A222" s="5" t="s">
        <v>426</v>
      </c>
      <c r="B222" s="9" t="s">
        <v>427</v>
      </c>
      <c r="C222" s="5" t="s">
        <v>81</v>
      </c>
      <c r="D222" s="5" t="s">
        <v>81</v>
      </c>
      <c r="E222" s="5" t="s">
        <v>82</v>
      </c>
      <c r="F222" s="5" t="s">
        <v>24</v>
      </c>
      <c r="G222" s="5" t="s">
        <v>25</v>
      </c>
      <c r="H222" s="5" t="s">
        <v>26</v>
      </c>
      <c r="I222" s="7">
        <v>33181200</v>
      </c>
      <c r="J222" s="7">
        <v>33181200</v>
      </c>
      <c r="K222" s="5" t="s">
        <v>27</v>
      </c>
      <c r="L222" s="5" t="s">
        <v>28</v>
      </c>
      <c r="M222" s="5" t="s">
        <v>0</v>
      </c>
      <c r="N222" s="5" t="s">
        <v>29</v>
      </c>
      <c r="O222" s="5" t="s">
        <v>121</v>
      </c>
      <c r="P222" s="5" t="s">
        <v>31</v>
      </c>
      <c r="Q222" s="5" t="s">
        <v>122</v>
      </c>
      <c r="R222" s="5" t="s">
        <v>27</v>
      </c>
      <c r="S222" s="5" t="s">
        <v>33</v>
      </c>
    </row>
    <row r="223" spans="1:19" ht="25.2" hidden="1" x14ac:dyDescent="0.3">
      <c r="A223" s="5" t="s">
        <v>426</v>
      </c>
      <c r="B223" s="9" t="s">
        <v>428</v>
      </c>
      <c r="C223" s="5" t="s">
        <v>42</v>
      </c>
      <c r="D223" s="5" t="s">
        <v>42</v>
      </c>
      <c r="E223" s="5" t="s">
        <v>127</v>
      </c>
      <c r="F223" s="5" t="s">
        <v>24</v>
      </c>
      <c r="G223" s="5" t="s">
        <v>25</v>
      </c>
      <c r="H223" s="5" t="s">
        <v>26</v>
      </c>
      <c r="I223" s="7">
        <v>30000852</v>
      </c>
      <c r="J223" s="7">
        <v>30000852</v>
      </c>
      <c r="K223" s="5" t="s">
        <v>27</v>
      </c>
      <c r="L223" s="5" t="s">
        <v>28</v>
      </c>
      <c r="M223" s="5" t="s">
        <v>0</v>
      </c>
      <c r="N223" s="5" t="s">
        <v>29</v>
      </c>
      <c r="O223" s="5" t="s">
        <v>121</v>
      </c>
      <c r="P223" s="5" t="s">
        <v>31</v>
      </c>
      <c r="Q223" s="5" t="s">
        <v>122</v>
      </c>
      <c r="R223" s="5" t="s">
        <v>27</v>
      </c>
      <c r="S223" s="5" t="s">
        <v>33</v>
      </c>
    </row>
    <row r="224" spans="1:19" ht="25.2" hidden="1" x14ac:dyDescent="0.3">
      <c r="A224" s="5" t="s">
        <v>94</v>
      </c>
      <c r="B224" s="9" t="s">
        <v>429</v>
      </c>
      <c r="C224" s="5" t="s">
        <v>81</v>
      </c>
      <c r="D224" s="5" t="s">
        <v>81</v>
      </c>
      <c r="E224" s="5" t="s">
        <v>82</v>
      </c>
      <c r="F224" s="5" t="s">
        <v>24</v>
      </c>
      <c r="G224" s="5" t="s">
        <v>25</v>
      </c>
      <c r="H224" s="5" t="s">
        <v>26</v>
      </c>
      <c r="I224" s="7">
        <v>90000000</v>
      </c>
      <c r="J224" s="7">
        <v>90000000</v>
      </c>
      <c r="K224" s="5" t="s">
        <v>27</v>
      </c>
      <c r="L224" s="5" t="s">
        <v>28</v>
      </c>
      <c r="M224" s="5" t="s">
        <v>0</v>
      </c>
      <c r="N224" s="5" t="s">
        <v>29</v>
      </c>
      <c r="O224" s="5" t="s">
        <v>121</v>
      </c>
      <c r="P224" s="5" t="s">
        <v>31</v>
      </c>
      <c r="Q224" s="5" t="s">
        <v>122</v>
      </c>
      <c r="R224" s="5" t="s">
        <v>27</v>
      </c>
      <c r="S224" s="5" t="s">
        <v>33</v>
      </c>
    </row>
    <row r="225" spans="1:19" ht="25.2" hidden="1" x14ac:dyDescent="0.3">
      <c r="A225" s="5" t="s">
        <v>141</v>
      </c>
      <c r="B225" s="9" t="s">
        <v>430</v>
      </c>
      <c r="C225" s="5" t="s">
        <v>73</v>
      </c>
      <c r="D225" s="5" t="s">
        <v>73</v>
      </c>
      <c r="E225" s="5" t="s">
        <v>59</v>
      </c>
      <c r="F225" s="5" t="s">
        <v>24</v>
      </c>
      <c r="G225" s="5" t="s">
        <v>25</v>
      </c>
      <c r="H225" s="5" t="s">
        <v>26</v>
      </c>
      <c r="I225" s="7">
        <v>54000000</v>
      </c>
      <c r="J225" s="7">
        <v>54000000</v>
      </c>
      <c r="K225" s="5" t="s">
        <v>27</v>
      </c>
      <c r="L225" s="5" t="s">
        <v>28</v>
      </c>
      <c r="M225" s="5" t="s">
        <v>0</v>
      </c>
      <c r="N225" s="5" t="s">
        <v>29</v>
      </c>
      <c r="O225" s="5" t="s">
        <v>85</v>
      </c>
      <c r="P225" s="5" t="s">
        <v>31</v>
      </c>
      <c r="Q225" s="5" t="s">
        <v>86</v>
      </c>
      <c r="R225" s="5" t="s">
        <v>27</v>
      </c>
      <c r="S225" s="5" t="s">
        <v>33</v>
      </c>
    </row>
    <row r="226" spans="1:19" ht="25.2" hidden="1" x14ac:dyDescent="0.3">
      <c r="A226" s="5" t="s">
        <v>431</v>
      </c>
      <c r="B226" s="6" t="s">
        <v>432</v>
      </c>
      <c r="C226" s="5" t="s">
        <v>22</v>
      </c>
      <c r="D226" s="5" t="s">
        <v>22</v>
      </c>
      <c r="E226" s="5" t="s">
        <v>23</v>
      </c>
      <c r="F226" s="5" t="s">
        <v>24</v>
      </c>
      <c r="G226" s="5" t="s">
        <v>182</v>
      </c>
      <c r="H226" s="5" t="s">
        <v>26</v>
      </c>
      <c r="I226" s="7">
        <v>40000000</v>
      </c>
      <c r="J226" s="7">
        <v>40000000</v>
      </c>
      <c r="K226" s="5" t="s">
        <v>27</v>
      </c>
      <c r="L226" s="5" t="s">
        <v>28</v>
      </c>
      <c r="M226" s="5" t="s">
        <v>0</v>
      </c>
      <c r="N226" s="5" t="s">
        <v>29</v>
      </c>
      <c r="O226" s="5" t="s">
        <v>112</v>
      </c>
      <c r="P226" s="5" t="s">
        <v>31</v>
      </c>
      <c r="Q226" s="5" t="s">
        <v>113</v>
      </c>
      <c r="R226" s="5" t="s">
        <v>27</v>
      </c>
      <c r="S226" s="5" t="s">
        <v>33</v>
      </c>
    </row>
    <row r="227" spans="1:19" ht="14.4" hidden="1" x14ac:dyDescent="0.3">
      <c r="A227" s="5" t="s">
        <v>433</v>
      </c>
      <c r="B227" s="6" t="s">
        <v>434</v>
      </c>
      <c r="C227" s="5" t="s">
        <v>110</v>
      </c>
      <c r="D227" s="5" t="s">
        <v>110</v>
      </c>
      <c r="E227" s="5" t="s">
        <v>111</v>
      </c>
      <c r="F227" s="5" t="s">
        <v>24</v>
      </c>
      <c r="G227" s="5" t="s">
        <v>56</v>
      </c>
      <c r="H227" s="5" t="s">
        <v>26</v>
      </c>
      <c r="I227" s="7">
        <v>20000000</v>
      </c>
      <c r="J227" s="7">
        <v>20000000</v>
      </c>
      <c r="K227" s="5" t="s">
        <v>27</v>
      </c>
      <c r="L227" s="5" t="s">
        <v>28</v>
      </c>
      <c r="M227" s="5" t="s">
        <v>0</v>
      </c>
      <c r="N227" s="5" t="s">
        <v>29</v>
      </c>
      <c r="O227" s="5" t="s">
        <v>112</v>
      </c>
      <c r="P227" s="5" t="s">
        <v>31</v>
      </c>
      <c r="Q227" s="5" t="s">
        <v>113</v>
      </c>
      <c r="R227" s="5" t="s">
        <v>27</v>
      </c>
      <c r="S227" s="5" t="s">
        <v>33</v>
      </c>
    </row>
    <row r="228" spans="1:19" ht="14.4" hidden="1" x14ac:dyDescent="0.3">
      <c r="A228" s="5" t="s">
        <v>435</v>
      </c>
      <c r="B228" s="6" t="s">
        <v>436</v>
      </c>
      <c r="C228" s="5" t="s">
        <v>110</v>
      </c>
      <c r="D228" s="5" t="s">
        <v>110</v>
      </c>
      <c r="E228" s="5" t="s">
        <v>111</v>
      </c>
      <c r="F228" s="5" t="s">
        <v>24</v>
      </c>
      <c r="G228" s="5" t="s">
        <v>182</v>
      </c>
      <c r="H228" s="5" t="s">
        <v>26</v>
      </c>
      <c r="I228" s="7">
        <v>60000000</v>
      </c>
      <c r="J228" s="7">
        <v>60000000</v>
      </c>
      <c r="K228" s="5" t="s">
        <v>27</v>
      </c>
      <c r="L228" s="5" t="s">
        <v>28</v>
      </c>
      <c r="M228" s="5" t="s">
        <v>0</v>
      </c>
      <c r="N228" s="5" t="s">
        <v>29</v>
      </c>
      <c r="O228" s="5" t="s">
        <v>112</v>
      </c>
      <c r="P228" s="5" t="s">
        <v>31</v>
      </c>
      <c r="Q228" s="5" t="s">
        <v>113</v>
      </c>
      <c r="R228" s="5" t="s">
        <v>27</v>
      </c>
      <c r="S228" s="5" t="s">
        <v>33</v>
      </c>
    </row>
    <row r="229" spans="1:19" ht="14.4" hidden="1" x14ac:dyDescent="0.3">
      <c r="A229" s="5" t="s">
        <v>424</v>
      </c>
      <c r="B229" s="6" t="s">
        <v>437</v>
      </c>
      <c r="C229" s="5" t="s">
        <v>73</v>
      </c>
      <c r="D229" s="5" t="s">
        <v>73</v>
      </c>
      <c r="E229" s="5" t="s">
        <v>59</v>
      </c>
      <c r="F229" s="5" t="s">
        <v>24</v>
      </c>
      <c r="G229" s="5" t="s">
        <v>25</v>
      </c>
      <c r="H229" s="5" t="s">
        <v>26</v>
      </c>
      <c r="I229" s="7">
        <v>100000000</v>
      </c>
      <c r="J229" s="7">
        <v>100000000</v>
      </c>
      <c r="K229" s="5" t="s">
        <v>27</v>
      </c>
      <c r="L229" s="5" t="s">
        <v>28</v>
      </c>
      <c r="M229" s="5" t="s">
        <v>0</v>
      </c>
      <c r="N229" s="5" t="s">
        <v>29</v>
      </c>
      <c r="O229" s="5" t="s">
        <v>112</v>
      </c>
      <c r="P229" s="5" t="s">
        <v>31</v>
      </c>
      <c r="Q229" s="5" t="s">
        <v>113</v>
      </c>
      <c r="R229" s="5" t="s">
        <v>27</v>
      </c>
      <c r="S229" s="5" t="s">
        <v>33</v>
      </c>
    </row>
    <row r="230" spans="1:19" ht="25.2" hidden="1" x14ac:dyDescent="0.3">
      <c r="A230" s="5" t="s">
        <v>278</v>
      </c>
      <c r="B230" s="6" t="s">
        <v>438</v>
      </c>
      <c r="C230" s="5" t="s">
        <v>110</v>
      </c>
      <c r="D230" s="5" t="s">
        <v>110</v>
      </c>
      <c r="E230" s="5" t="s">
        <v>111</v>
      </c>
      <c r="F230" s="5" t="s">
        <v>24</v>
      </c>
      <c r="G230" s="5" t="s">
        <v>182</v>
      </c>
      <c r="H230" s="5" t="s">
        <v>26</v>
      </c>
      <c r="I230" s="7">
        <v>160000000</v>
      </c>
      <c r="J230" s="7">
        <v>160000000</v>
      </c>
      <c r="K230" s="5" t="s">
        <v>27</v>
      </c>
      <c r="L230" s="5" t="s">
        <v>28</v>
      </c>
      <c r="M230" s="5" t="s">
        <v>0</v>
      </c>
      <c r="N230" s="5" t="s">
        <v>29</v>
      </c>
      <c r="O230" s="5" t="s">
        <v>112</v>
      </c>
      <c r="P230" s="5" t="s">
        <v>31</v>
      </c>
      <c r="Q230" s="5" t="s">
        <v>113</v>
      </c>
      <c r="R230" s="5" t="s">
        <v>27</v>
      </c>
      <c r="S230" s="5" t="s">
        <v>33</v>
      </c>
    </row>
    <row r="231" spans="1:19" ht="14.4" hidden="1" x14ac:dyDescent="0.3">
      <c r="A231" s="5" t="s">
        <v>439</v>
      </c>
      <c r="B231" s="6" t="s">
        <v>440</v>
      </c>
      <c r="C231" s="5" t="s">
        <v>73</v>
      </c>
      <c r="D231" s="5" t="s">
        <v>73</v>
      </c>
      <c r="E231" s="5" t="s">
        <v>59</v>
      </c>
      <c r="F231" s="5" t="s">
        <v>24</v>
      </c>
      <c r="G231" s="5" t="s">
        <v>25</v>
      </c>
      <c r="H231" s="5" t="s">
        <v>26</v>
      </c>
      <c r="I231" s="7">
        <v>18000000</v>
      </c>
      <c r="J231" s="7">
        <v>18000000</v>
      </c>
      <c r="K231" s="5" t="s">
        <v>27</v>
      </c>
      <c r="L231" s="5" t="s">
        <v>28</v>
      </c>
      <c r="M231" s="5" t="s">
        <v>0</v>
      </c>
      <c r="N231" s="5" t="s">
        <v>29</v>
      </c>
      <c r="O231" s="5" t="s">
        <v>112</v>
      </c>
      <c r="P231" s="5" t="s">
        <v>31</v>
      </c>
      <c r="Q231" s="5" t="s">
        <v>113</v>
      </c>
      <c r="R231" s="5" t="s">
        <v>27</v>
      </c>
      <c r="S231" s="5" t="s">
        <v>33</v>
      </c>
    </row>
    <row r="232" spans="1:19" ht="25.2" hidden="1" x14ac:dyDescent="0.3">
      <c r="A232" s="5" t="s">
        <v>441</v>
      </c>
      <c r="B232" s="6" t="s">
        <v>442</v>
      </c>
      <c r="C232" s="5" t="s">
        <v>73</v>
      </c>
      <c r="D232" s="5" t="s">
        <v>73</v>
      </c>
      <c r="E232" s="5" t="s">
        <v>59</v>
      </c>
      <c r="F232" s="5" t="s">
        <v>24</v>
      </c>
      <c r="G232" s="5" t="s">
        <v>375</v>
      </c>
      <c r="H232" s="5" t="s">
        <v>26</v>
      </c>
      <c r="I232" s="7">
        <v>8100000000</v>
      </c>
      <c r="J232" s="7">
        <v>8100000000</v>
      </c>
      <c r="K232" s="5" t="s">
        <v>37</v>
      </c>
      <c r="L232" s="5" t="s">
        <v>38</v>
      </c>
      <c r="M232" s="5" t="s">
        <v>0</v>
      </c>
      <c r="N232" s="5" t="s">
        <v>29</v>
      </c>
      <c r="O232" s="5" t="s">
        <v>112</v>
      </c>
      <c r="P232" s="5" t="s">
        <v>31</v>
      </c>
      <c r="Q232" s="5" t="s">
        <v>113</v>
      </c>
      <c r="R232" s="5" t="s">
        <v>27</v>
      </c>
      <c r="S232" s="5" t="s">
        <v>33</v>
      </c>
    </row>
    <row r="233" spans="1:19" ht="25.2" hidden="1" x14ac:dyDescent="0.3">
      <c r="A233" s="5" t="s">
        <v>424</v>
      </c>
      <c r="B233" s="6" t="s">
        <v>443</v>
      </c>
      <c r="C233" s="5" t="s">
        <v>73</v>
      </c>
      <c r="D233" s="5" t="s">
        <v>73</v>
      </c>
      <c r="E233" s="5" t="s">
        <v>59</v>
      </c>
      <c r="F233" s="5" t="s">
        <v>24</v>
      </c>
      <c r="G233" s="5" t="s">
        <v>25</v>
      </c>
      <c r="H233" s="5" t="s">
        <v>26</v>
      </c>
      <c r="I233" s="7">
        <v>100000000</v>
      </c>
      <c r="J233" s="7">
        <v>100000000</v>
      </c>
      <c r="K233" s="5" t="s">
        <v>37</v>
      </c>
      <c r="L233" s="5" t="s">
        <v>38</v>
      </c>
      <c r="M233" s="5" t="s">
        <v>0</v>
      </c>
      <c r="N233" s="5" t="s">
        <v>29</v>
      </c>
      <c r="O233" s="5" t="s">
        <v>112</v>
      </c>
      <c r="P233" s="5" t="s">
        <v>31</v>
      </c>
      <c r="Q233" s="5" t="s">
        <v>113</v>
      </c>
      <c r="R233" s="5" t="s">
        <v>27</v>
      </c>
      <c r="S233" s="5" t="s">
        <v>33</v>
      </c>
    </row>
    <row r="234" spans="1:19" ht="25.2" hidden="1" x14ac:dyDescent="0.3">
      <c r="A234" s="5" t="s">
        <v>87</v>
      </c>
      <c r="B234" s="6" t="s">
        <v>444</v>
      </c>
      <c r="C234" s="5" t="s">
        <v>73</v>
      </c>
      <c r="D234" s="5" t="s">
        <v>73</v>
      </c>
      <c r="E234" s="5" t="s">
        <v>59</v>
      </c>
      <c r="F234" s="5" t="s">
        <v>24</v>
      </c>
      <c r="G234" s="5" t="s">
        <v>25</v>
      </c>
      <c r="H234" s="5" t="s">
        <v>26</v>
      </c>
      <c r="I234" s="7">
        <v>94000000</v>
      </c>
      <c r="J234" s="7">
        <v>94000000</v>
      </c>
      <c r="K234" s="5" t="s">
        <v>37</v>
      </c>
      <c r="L234" s="5" t="s">
        <v>38</v>
      </c>
      <c r="M234" s="5" t="s">
        <v>0</v>
      </c>
      <c r="N234" s="5" t="s">
        <v>29</v>
      </c>
      <c r="O234" s="5" t="s">
        <v>112</v>
      </c>
      <c r="P234" s="5" t="s">
        <v>31</v>
      </c>
      <c r="Q234" s="5" t="s">
        <v>113</v>
      </c>
      <c r="R234" s="5" t="s">
        <v>27</v>
      </c>
      <c r="S234" s="5" t="s">
        <v>33</v>
      </c>
    </row>
    <row r="235" spans="1:19" ht="37.799999999999997" hidden="1" x14ac:dyDescent="0.3">
      <c r="A235" s="5" t="s">
        <v>229</v>
      </c>
      <c r="B235" s="9" t="s">
        <v>445</v>
      </c>
      <c r="C235" s="5" t="s">
        <v>73</v>
      </c>
      <c r="D235" s="5" t="s">
        <v>73</v>
      </c>
      <c r="E235" s="5" t="s">
        <v>59</v>
      </c>
      <c r="F235" s="5" t="s">
        <v>24</v>
      </c>
      <c r="G235" s="5" t="s">
        <v>242</v>
      </c>
      <c r="H235" s="5" t="s">
        <v>26</v>
      </c>
      <c r="I235" s="7">
        <v>59400000</v>
      </c>
      <c r="J235" s="7">
        <v>59400000</v>
      </c>
      <c r="K235" s="5" t="s">
        <v>37</v>
      </c>
      <c r="L235" s="5" t="s">
        <v>38</v>
      </c>
      <c r="M235" s="5" t="s">
        <v>0</v>
      </c>
      <c r="N235" s="5" t="s">
        <v>29</v>
      </c>
      <c r="O235" s="5" t="s">
        <v>446</v>
      </c>
      <c r="P235" s="5" t="s">
        <v>31</v>
      </c>
      <c r="Q235" s="5" t="s">
        <v>447</v>
      </c>
      <c r="R235" s="5" t="s">
        <v>27</v>
      </c>
      <c r="S235" s="5" t="s">
        <v>33</v>
      </c>
    </row>
    <row r="236" spans="1:19" ht="37.799999999999997" hidden="1" x14ac:dyDescent="0.3">
      <c r="A236" s="5" t="s">
        <v>229</v>
      </c>
      <c r="B236" s="9" t="s">
        <v>448</v>
      </c>
      <c r="C236" s="5" t="s">
        <v>73</v>
      </c>
      <c r="D236" s="5" t="s">
        <v>73</v>
      </c>
      <c r="E236" s="5" t="s">
        <v>59</v>
      </c>
      <c r="F236" s="5" t="s">
        <v>24</v>
      </c>
      <c r="G236" s="5" t="s">
        <v>242</v>
      </c>
      <c r="H236" s="5" t="s">
        <v>26</v>
      </c>
      <c r="I236" s="7">
        <v>52800000</v>
      </c>
      <c r="J236" s="7">
        <v>52800000</v>
      </c>
      <c r="K236" s="5" t="s">
        <v>37</v>
      </c>
      <c r="L236" s="5" t="s">
        <v>38</v>
      </c>
      <c r="M236" s="5" t="s">
        <v>0</v>
      </c>
      <c r="N236" s="5" t="s">
        <v>29</v>
      </c>
      <c r="O236" s="5" t="s">
        <v>446</v>
      </c>
      <c r="P236" s="5" t="s">
        <v>31</v>
      </c>
      <c r="Q236" s="5" t="s">
        <v>447</v>
      </c>
      <c r="R236" s="5" t="s">
        <v>27</v>
      </c>
      <c r="S236" s="5" t="s">
        <v>33</v>
      </c>
    </row>
    <row r="237" spans="1:19" ht="50.4" hidden="1" x14ac:dyDescent="0.3">
      <c r="A237" s="5" t="s">
        <v>145</v>
      </c>
      <c r="B237" s="9" t="s">
        <v>449</v>
      </c>
      <c r="C237" s="5" t="s">
        <v>81</v>
      </c>
      <c r="D237" s="5" t="s">
        <v>81</v>
      </c>
      <c r="E237" s="5" t="s">
        <v>82</v>
      </c>
      <c r="F237" s="5" t="s">
        <v>24</v>
      </c>
      <c r="G237" s="5" t="s">
        <v>242</v>
      </c>
      <c r="H237" s="5" t="s">
        <v>26</v>
      </c>
      <c r="I237" s="7">
        <v>763000000</v>
      </c>
      <c r="J237" s="7">
        <v>763000000</v>
      </c>
      <c r="K237" s="5" t="s">
        <v>27</v>
      </c>
      <c r="L237" s="5" t="s">
        <v>28</v>
      </c>
      <c r="M237" s="5" t="s">
        <v>0</v>
      </c>
      <c r="N237" s="5" t="s">
        <v>29</v>
      </c>
      <c r="O237" s="5" t="s">
        <v>243</v>
      </c>
      <c r="P237" s="5" t="s">
        <v>31</v>
      </c>
      <c r="Q237" s="5" t="s">
        <v>244</v>
      </c>
      <c r="R237" s="5" t="s">
        <v>27</v>
      </c>
      <c r="S237" s="5" t="s">
        <v>33</v>
      </c>
    </row>
    <row r="238" spans="1:19" ht="14.4" hidden="1" x14ac:dyDescent="0.3">
      <c r="A238" s="5" t="s">
        <v>450</v>
      </c>
      <c r="B238" s="9" t="s">
        <v>451</v>
      </c>
      <c r="C238" s="5" t="s">
        <v>73</v>
      </c>
      <c r="D238" s="5" t="s">
        <v>73</v>
      </c>
      <c r="E238" s="5" t="s">
        <v>59</v>
      </c>
      <c r="F238" s="5" t="s">
        <v>24</v>
      </c>
      <c r="G238" s="5" t="s">
        <v>242</v>
      </c>
      <c r="H238" s="5" t="s">
        <v>26</v>
      </c>
      <c r="I238" s="7">
        <v>10000000</v>
      </c>
      <c r="J238" s="7">
        <v>10000000</v>
      </c>
      <c r="K238" s="5" t="s">
        <v>27</v>
      </c>
      <c r="L238" s="5" t="s">
        <v>28</v>
      </c>
      <c r="M238" s="5" t="s">
        <v>0</v>
      </c>
      <c r="N238" s="5" t="s">
        <v>29</v>
      </c>
      <c r="O238" s="5" t="s">
        <v>446</v>
      </c>
      <c r="P238" s="5" t="s">
        <v>31</v>
      </c>
      <c r="Q238" s="5" t="s">
        <v>447</v>
      </c>
      <c r="R238" s="5" t="s">
        <v>27</v>
      </c>
      <c r="S238" s="5" t="s">
        <v>33</v>
      </c>
    </row>
    <row r="239" spans="1:19" ht="37.799999999999997" hidden="1" x14ac:dyDescent="0.3">
      <c r="A239" s="5" t="s">
        <v>452</v>
      </c>
      <c r="B239" s="9" t="s">
        <v>453</v>
      </c>
      <c r="C239" s="5" t="s">
        <v>73</v>
      </c>
      <c r="D239" s="5" t="s">
        <v>73</v>
      </c>
      <c r="E239" s="5" t="s">
        <v>55</v>
      </c>
      <c r="F239" s="5" t="s">
        <v>24</v>
      </c>
      <c r="G239" s="5" t="s">
        <v>182</v>
      </c>
      <c r="H239" s="5" t="s">
        <v>26</v>
      </c>
      <c r="I239" s="7">
        <v>1798800</v>
      </c>
      <c r="J239" s="7">
        <v>1798800</v>
      </c>
      <c r="K239" s="5" t="s">
        <v>27</v>
      </c>
      <c r="L239" s="5" t="s">
        <v>28</v>
      </c>
      <c r="M239" s="5" t="s">
        <v>0</v>
      </c>
      <c r="N239" s="5" t="s">
        <v>29</v>
      </c>
      <c r="O239" s="5" t="s">
        <v>446</v>
      </c>
      <c r="P239" s="5" t="s">
        <v>31</v>
      </c>
      <c r="Q239" s="5" t="s">
        <v>447</v>
      </c>
      <c r="R239" s="5" t="s">
        <v>27</v>
      </c>
      <c r="S239" s="5" t="s">
        <v>33</v>
      </c>
    </row>
    <row r="240" spans="1:19" ht="14.4" hidden="1" x14ac:dyDescent="0.3">
      <c r="A240" s="5" t="s">
        <v>454</v>
      </c>
      <c r="B240" s="9" t="s">
        <v>455</v>
      </c>
      <c r="C240" s="5" t="s">
        <v>73</v>
      </c>
      <c r="D240" s="5" t="s">
        <v>73</v>
      </c>
      <c r="E240" s="5" t="s">
        <v>55</v>
      </c>
      <c r="F240" s="5" t="s">
        <v>24</v>
      </c>
      <c r="G240" s="5" t="s">
        <v>182</v>
      </c>
      <c r="H240" s="5" t="s">
        <v>26</v>
      </c>
      <c r="I240" s="7">
        <v>10000000</v>
      </c>
      <c r="J240" s="7">
        <v>10000000</v>
      </c>
      <c r="K240" s="5" t="s">
        <v>27</v>
      </c>
      <c r="L240" s="5" t="s">
        <v>28</v>
      </c>
      <c r="M240" s="5" t="s">
        <v>0</v>
      </c>
      <c r="N240" s="5" t="s">
        <v>29</v>
      </c>
      <c r="O240" s="5" t="s">
        <v>446</v>
      </c>
      <c r="P240" s="5" t="s">
        <v>31</v>
      </c>
      <c r="Q240" s="5" t="s">
        <v>447</v>
      </c>
      <c r="R240" s="5" t="s">
        <v>27</v>
      </c>
      <c r="S240" s="5" t="s">
        <v>33</v>
      </c>
    </row>
    <row r="241" spans="1:20" ht="25.2" hidden="1" x14ac:dyDescent="0.3">
      <c r="A241" s="5" t="s">
        <v>229</v>
      </c>
      <c r="B241" s="9" t="s">
        <v>456</v>
      </c>
      <c r="C241" s="5" t="s">
        <v>73</v>
      </c>
      <c r="D241" s="5" t="s">
        <v>73</v>
      </c>
      <c r="E241" s="5" t="s">
        <v>59</v>
      </c>
      <c r="F241" s="5" t="s">
        <v>24</v>
      </c>
      <c r="G241" s="5" t="s">
        <v>25</v>
      </c>
      <c r="H241" s="5" t="s">
        <v>26</v>
      </c>
      <c r="I241" s="7">
        <v>108000000</v>
      </c>
      <c r="J241" s="7">
        <v>108000000</v>
      </c>
      <c r="K241" s="5" t="s">
        <v>27</v>
      </c>
      <c r="L241" s="5" t="s">
        <v>28</v>
      </c>
      <c r="M241" s="5" t="s">
        <v>0</v>
      </c>
      <c r="N241" s="5" t="s">
        <v>29</v>
      </c>
      <c r="O241" s="5" t="s">
        <v>457</v>
      </c>
      <c r="P241" s="5" t="s">
        <v>31</v>
      </c>
      <c r="Q241" s="5" t="s">
        <v>458</v>
      </c>
      <c r="R241" s="5" t="s">
        <v>27</v>
      </c>
      <c r="S241" s="5" t="s">
        <v>33</v>
      </c>
    </row>
    <row r="242" spans="1:20" ht="25.2" hidden="1" x14ac:dyDescent="0.3">
      <c r="A242" s="5" t="s">
        <v>459</v>
      </c>
      <c r="B242" s="9" t="s">
        <v>460</v>
      </c>
      <c r="C242" s="5" t="s">
        <v>73</v>
      </c>
      <c r="D242" s="5" t="s">
        <v>73</v>
      </c>
      <c r="E242" s="5" t="s">
        <v>59</v>
      </c>
      <c r="F242" s="5" t="s">
        <v>24</v>
      </c>
      <c r="G242" s="5" t="s">
        <v>25</v>
      </c>
      <c r="H242" s="5" t="s">
        <v>26</v>
      </c>
      <c r="I242" s="7">
        <v>41000000</v>
      </c>
      <c r="J242" s="7">
        <v>41000000</v>
      </c>
      <c r="K242" s="5" t="s">
        <v>27</v>
      </c>
      <c r="L242" s="5" t="s">
        <v>28</v>
      </c>
      <c r="M242" s="5" t="s">
        <v>0</v>
      </c>
      <c r="N242" s="5" t="s">
        <v>29</v>
      </c>
      <c r="O242" s="5" t="s">
        <v>457</v>
      </c>
      <c r="P242" s="5" t="s">
        <v>31</v>
      </c>
      <c r="Q242" s="5" t="s">
        <v>458</v>
      </c>
      <c r="R242" s="5" t="s">
        <v>27</v>
      </c>
      <c r="S242" s="5" t="s">
        <v>33</v>
      </c>
    </row>
    <row r="243" spans="1:20" ht="14.4" hidden="1" x14ac:dyDescent="0.3">
      <c r="A243" s="5" t="s">
        <v>461</v>
      </c>
      <c r="B243" s="6" t="s">
        <v>462</v>
      </c>
      <c r="C243" s="5" t="s">
        <v>42</v>
      </c>
      <c r="D243" s="5" t="s">
        <v>42</v>
      </c>
      <c r="E243" s="5" t="s">
        <v>43</v>
      </c>
      <c r="F243" s="5" t="s">
        <v>24</v>
      </c>
      <c r="G243" s="5" t="s">
        <v>463</v>
      </c>
      <c r="H243" s="5" t="s">
        <v>89</v>
      </c>
      <c r="I243" s="7">
        <v>837861521</v>
      </c>
      <c r="J243" s="7">
        <v>837861521</v>
      </c>
      <c r="K243" s="5" t="s">
        <v>27</v>
      </c>
      <c r="L243" s="5" t="s">
        <v>28</v>
      </c>
      <c r="M243" s="5" t="s">
        <v>0</v>
      </c>
      <c r="N243" s="5" t="s">
        <v>29</v>
      </c>
      <c r="O243" s="5" t="s">
        <v>30</v>
      </c>
      <c r="P243" s="5" t="s">
        <v>31</v>
      </c>
      <c r="Q243" s="5" t="s">
        <v>32</v>
      </c>
      <c r="R243" s="5" t="s">
        <v>27</v>
      </c>
      <c r="S243" s="5" t="s">
        <v>33</v>
      </c>
      <c r="T243" s="1" t="s">
        <v>783</v>
      </c>
    </row>
    <row r="244" spans="1:20" ht="25.2" hidden="1" x14ac:dyDescent="0.3">
      <c r="A244" s="5" t="s">
        <v>141</v>
      </c>
      <c r="B244" s="9" t="s">
        <v>464</v>
      </c>
      <c r="C244" s="5" t="s">
        <v>162</v>
      </c>
      <c r="D244" s="5" t="s">
        <v>162</v>
      </c>
      <c r="E244" s="5" t="s">
        <v>43</v>
      </c>
      <c r="F244" s="5" t="s">
        <v>24</v>
      </c>
      <c r="G244" s="5" t="s">
        <v>25</v>
      </c>
      <c r="H244" s="5" t="s">
        <v>89</v>
      </c>
      <c r="I244" s="7">
        <v>200000000</v>
      </c>
      <c r="J244" s="7">
        <v>200000000</v>
      </c>
      <c r="K244" s="5" t="s">
        <v>27</v>
      </c>
      <c r="L244" s="5" t="s">
        <v>28</v>
      </c>
      <c r="M244" s="5" t="s">
        <v>0</v>
      </c>
      <c r="N244" s="5" t="s">
        <v>0</v>
      </c>
      <c r="O244" s="5" t="s">
        <v>143</v>
      </c>
      <c r="P244" s="5" t="s">
        <v>31</v>
      </c>
      <c r="Q244" s="5" t="s">
        <v>144</v>
      </c>
      <c r="R244" s="5" t="s">
        <v>27</v>
      </c>
      <c r="S244" s="5" t="s">
        <v>33</v>
      </c>
    </row>
    <row r="245" spans="1:20" ht="37.799999999999997" hidden="1" x14ac:dyDescent="0.3">
      <c r="A245" s="5" t="s">
        <v>465</v>
      </c>
      <c r="B245" s="9" t="s">
        <v>466</v>
      </c>
      <c r="C245" s="5" t="s">
        <v>172</v>
      </c>
      <c r="D245" s="5" t="s">
        <v>172</v>
      </c>
      <c r="E245" s="5" t="s">
        <v>93</v>
      </c>
      <c r="F245" s="5" t="s">
        <v>24</v>
      </c>
      <c r="G245" s="5" t="s">
        <v>375</v>
      </c>
      <c r="H245" s="5" t="s">
        <v>26</v>
      </c>
      <c r="I245" s="7">
        <v>57396546542</v>
      </c>
      <c r="J245" s="7">
        <v>57396546542</v>
      </c>
      <c r="K245" s="5" t="s">
        <v>37</v>
      </c>
      <c r="L245" s="5" t="s">
        <v>256</v>
      </c>
      <c r="M245" s="5" t="s">
        <v>0</v>
      </c>
      <c r="N245" s="5" t="s">
        <v>0</v>
      </c>
      <c r="O245" s="5" t="s">
        <v>176</v>
      </c>
      <c r="P245" s="5" t="s">
        <v>31</v>
      </c>
      <c r="Q245" s="5" t="s">
        <v>177</v>
      </c>
      <c r="R245" s="5" t="s">
        <v>27</v>
      </c>
      <c r="S245" s="5" t="s">
        <v>33</v>
      </c>
    </row>
    <row r="246" spans="1:20" ht="25.2" hidden="1" x14ac:dyDescent="0.3">
      <c r="A246" s="5" t="s">
        <v>141</v>
      </c>
      <c r="B246" s="9" t="s">
        <v>467</v>
      </c>
      <c r="C246" s="5" t="s">
        <v>162</v>
      </c>
      <c r="D246" s="5" t="s">
        <v>162</v>
      </c>
      <c r="E246" s="5" t="s">
        <v>166</v>
      </c>
      <c r="F246" s="5" t="s">
        <v>24</v>
      </c>
      <c r="G246" s="5" t="s">
        <v>25</v>
      </c>
      <c r="H246" s="5" t="s">
        <v>89</v>
      </c>
      <c r="I246" s="7">
        <v>308160000</v>
      </c>
      <c r="J246" s="7">
        <v>308160000</v>
      </c>
      <c r="K246" s="5" t="s">
        <v>27</v>
      </c>
      <c r="L246" s="5" t="s">
        <v>28</v>
      </c>
      <c r="M246" s="5" t="s">
        <v>0</v>
      </c>
      <c r="N246" s="5" t="s">
        <v>0</v>
      </c>
      <c r="O246" s="5" t="s">
        <v>167</v>
      </c>
      <c r="P246" s="5" t="s">
        <v>31</v>
      </c>
      <c r="Q246" s="5" t="s">
        <v>144</v>
      </c>
      <c r="R246" s="5" t="s">
        <v>27</v>
      </c>
      <c r="S246" s="5" t="s">
        <v>33</v>
      </c>
    </row>
    <row r="247" spans="1:20" ht="25.2" hidden="1" x14ac:dyDescent="0.3">
      <c r="A247" s="5" t="s">
        <v>141</v>
      </c>
      <c r="B247" s="9" t="s">
        <v>468</v>
      </c>
      <c r="C247" s="5" t="s">
        <v>162</v>
      </c>
      <c r="D247" s="5" t="s">
        <v>162</v>
      </c>
      <c r="E247" s="5" t="s">
        <v>166</v>
      </c>
      <c r="F247" s="5" t="s">
        <v>24</v>
      </c>
      <c r="G247" s="5" t="s">
        <v>25</v>
      </c>
      <c r="H247" s="5" t="s">
        <v>89</v>
      </c>
      <c r="I247" s="7">
        <v>323325438</v>
      </c>
      <c r="J247" s="7">
        <v>323325438</v>
      </c>
      <c r="K247" s="5" t="s">
        <v>27</v>
      </c>
      <c r="L247" s="5" t="s">
        <v>28</v>
      </c>
      <c r="M247" s="5" t="s">
        <v>0</v>
      </c>
      <c r="N247" s="5" t="s">
        <v>0</v>
      </c>
      <c r="O247" s="5" t="s">
        <v>167</v>
      </c>
      <c r="P247" s="5" t="s">
        <v>31</v>
      </c>
      <c r="Q247" s="5" t="s">
        <v>144</v>
      </c>
      <c r="R247" s="5" t="s">
        <v>27</v>
      </c>
      <c r="S247" s="5" t="s">
        <v>33</v>
      </c>
    </row>
    <row r="248" spans="1:20" ht="14.4" hidden="1" x14ac:dyDescent="0.3">
      <c r="A248" s="5" t="s">
        <v>247</v>
      </c>
      <c r="B248" s="9" t="s">
        <v>469</v>
      </c>
      <c r="C248" s="5" t="s">
        <v>162</v>
      </c>
      <c r="D248" s="5" t="s">
        <v>162</v>
      </c>
      <c r="E248" s="5" t="s">
        <v>23</v>
      </c>
      <c r="F248" s="5" t="s">
        <v>24</v>
      </c>
      <c r="G248" s="5" t="s">
        <v>25</v>
      </c>
      <c r="H248" s="5" t="s">
        <v>26</v>
      </c>
      <c r="I248" s="7">
        <v>162000000</v>
      </c>
      <c r="J248" s="7">
        <v>162000000</v>
      </c>
      <c r="K248" s="5" t="s">
        <v>27</v>
      </c>
      <c r="L248" s="5" t="s">
        <v>28</v>
      </c>
      <c r="M248" s="5" t="s">
        <v>0</v>
      </c>
      <c r="N248" s="5" t="s">
        <v>0</v>
      </c>
      <c r="O248" s="5" t="s">
        <v>249</v>
      </c>
      <c r="P248" s="5" t="s">
        <v>31</v>
      </c>
      <c r="Q248" s="5" t="s">
        <v>184</v>
      </c>
      <c r="R248" s="5" t="s">
        <v>27</v>
      </c>
      <c r="S248" s="5" t="s">
        <v>33</v>
      </c>
    </row>
    <row r="249" spans="1:20" ht="14.4" hidden="1" x14ac:dyDescent="0.3">
      <c r="A249" s="5" t="s">
        <v>470</v>
      </c>
      <c r="B249" s="9" t="s">
        <v>471</v>
      </c>
      <c r="C249" s="5" t="s">
        <v>54</v>
      </c>
      <c r="D249" s="5" t="s">
        <v>54</v>
      </c>
      <c r="E249" s="5" t="s">
        <v>202</v>
      </c>
      <c r="F249" s="5" t="s">
        <v>24</v>
      </c>
      <c r="G249" s="5" t="s">
        <v>36</v>
      </c>
      <c r="H249" s="5" t="s">
        <v>26</v>
      </c>
      <c r="I249" s="7">
        <v>300000000</v>
      </c>
      <c r="J249" s="7">
        <v>300000000</v>
      </c>
      <c r="K249" s="5" t="s">
        <v>27</v>
      </c>
      <c r="L249" s="5" t="s">
        <v>28</v>
      </c>
      <c r="M249" s="5" t="s">
        <v>0</v>
      </c>
      <c r="N249" s="5" t="s">
        <v>0</v>
      </c>
      <c r="O249" s="5" t="s">
        <v>249</v>
      </c>
      <c r="P249" s="5" t="s">
        <v>31</v>
      </c>
      <c r="Q249" s="5" t="s">
        <v>184</v>
      </c>
      <c r="R249" s="5" t="s">
        <v>27</v>
      </c>
      <c r="S249" s="5" t="s">
        <v>33</v>
      </c>
    </row>
    <row r="250" spans="1:20" ht="37.799999999999997" hidden="1" x14ac:dyDescent="0.3">
      <c r="A250" s="5" t="s">
        <v>87</v>
      </c>
      <c r="B250" s="9" t="s">
        <v>263</v>
      </c>
      <c r="C250" s="5" t="s">
        <v>22</v>
      </c>
      <c r="D250" s="5" t="s">
        <v>22</v>
      </c>
      <c r="E250" s="5" t="s">
        <v>127</v>
      </c>
      <c r="F250" s="5" t="s">
        <v>24</v>
      </c>
      <c r="G250" s="5" t="s">
        <v>25</v>
      </c>
      <c r="H250" s="5" t="s">
        <v>89</v>
      </c>
      <c r="I250" s="7">
        <v>600000000</v>
      </c>
      <c r="J250" s="7">
        <v>600000000</v>
      </c>
      <c r="K250" s="5" t="s">
        <v>27</v>
      </c>
      <c r="L250" s="5" t="s">
        <v>28</v>
      </c>
      <c r="M250" s="5" t="s">
        <v>0</v>
      </c>
      <c r="N250" s="5" t="s">
        <v>0</v>
      </c>
      <c r="O250" s="5" t="s">
        <v>176</v>
      </c>
      <c r="P250" s="5" t="s">
        <v>31</v>
      </c>
      <c r="Q250" s="5" t="s">
        <v>177</v>
      </c>
      <c r="R250" s="5" t="s">
        <v>27</v>
      </c>
      <c r="S250" s="5" t="s">
        <v>33</v>
      </c>
    </row>
    <row r="251" spans="1:20" ht="37.799999999999997" hidden="1" x14ac:dyDescent="0.3">
      <c r="A251" s="5" t="s">
        <v>87</v>
      </c>
      <c r="B251" s="9" t="s">
        <v>472</v>
      </c>
      <c r="C251" s="5" t="s">
        <v>162</v>
      </c>
      <c r="D251" s="5" t="s">
        <v>162</v>
      </c>
      <c r="E251" s="5" t="s">
        <v>93</v>
      </c>
      <c r="F251" s="5" t="s">
        <v>24</v>
      </c>
      <c r="G251" s="5" t="s">
        <v>25</v>
      </c>
      <c r="H251" s="5" t="s">
        <v>89</v>
      </c>
      <c r="I251" s="7">
        <v>32000000</v>
      </c>
      <c r="J251" s="7">
        <v>32000000</v>
      </c>
      <c r="K251" s="5" t="s">
        <v>27</v>
      </c>
      <c r="L251" s="5" t="s">
        <v>28</v>
      </c>
      <c r="M251" s="5" t="s">
        <v>0</v>
      </c>
      <c r="N251" s="5" t="s">
        <v>0</v>
      </c>
      <c r="O251" s="5" t="s">
        <v>176</v>
      </c>
      <c r="P251" s="5" t="s">
        <v>31</v>
      </c>
      <c r="Q251" s="5" t="s">
        <v>177</v>
      </c>
      <c r="R251" s="5" t="s">
        <v>27</v>
      </c>
      <c r="S251" s="5" t="s">
        <v>33</v>
      </c>
    </row>
    <row r="252" spans="1:20" ht="37.799999999999997" hidden="1" x14ac:dyDescent="0.3">
      <c r="A252" s="5" t="s">
        <v>114</v>
      </c>
      <c r="B252" s="6" t="s">
        <v>473</v>
      </c>
      <c r="C252" s="5" t="s">
        <v>22</v>
      </c>
      <c r="D252" s="5" t="s">
        <v>22</v>
      </c>
      <c r="E252" s="5" t="s">
        <v>23</v>
      </c>
      <c r="F252" s="5" t="s">
        <v>24</v>
      </c>
      <c r="G252" s="5" t="s">
        <v>25</v>
      </c>
      <c r="H252" s="5" t="s">
        <v>89</v>
      </c>
      <c r="I252" s="7">
        <v>22852760</v>
      </c>
      <c r="J252" s="7">
        <v>22852760</v>
      </c>
      <c r="K252" s="5" t="s">
        <v>27</v>
      </c>
      <c r="L252" s="5" t="s">
        <v>28</v>
      </c>
      <c r="M252" s="5" t="s">
        <v>0</v>
      </c>
      <c r="N252" s="5" t="s">
        <v>0</v>
      </c>
      <c r="O252" s="5" t="s">
        <v>117</v>
      </c>
      <c r="P252" s="5" t="s">
        <v>31</v>
      </c>
      <c r="Q252" s="5" t="s">
        <v>113</v>
      </c>
      <c r="R252" s="5" t="s">
        <v>27</v>
      </c>
      <c r="S252" s="5" t="s">
        <v>33</v>
      </c>
    </row>
    <row r="253" spans="1:20" ht="25.2" hidden="1" x14ac:dyDescent="0.3">
      <c r="A253" s="5" t="s">
        <v>114</v>
      </c>
      <c r="B253" s="6" t="s">
        <v>474</v>
      </c>
      <c r="C253" s="5" t="s">
        <v>22</v>
      </c>
      <c r="D253" s="5" t="s">
        <v>22</v>
      </c>
      <c r="E253" s="5" t="s">
        <v>23</v>
      </c>
      <c r="F253" s="5" t="s">
        <v>24</v>
      </c>
      <c r="G253" s="5" t="s">
        <v>25</v>
      </c>
      <c r="H253" s="5" t="s">
        <v>89</v>
      </c>
      <c r="I253" s="7">
        <v>206369800</v>
      </c>
      <c r="J253" s="7">
        <v>206369800</v>
      </c>
      <c r="K253" s="5" t="s">
        <v>27</v>
      </c>
      <c r="L253" s="5" t="s">
        <v>28</v>
      </c>
      <c r="M253" s="5" t="s">
        <v>0</v>
      </c>
      <c r="N253" s="5" t="s">
        <v>0</v>
      </c>
      <c r="O253" s="5" t="s">
        <v>117</v>
      </c>
      <c r="P253" s="5" t="s">
        <v>31</v>
      </c>
      <c r="Q253" s="5" t="s">
        <v>113</v>
      </c>
      <c r="R253" s="5" t="s">
        <v>27</v>
      </c>
      <c r="S253" s="5" t="s">
        <v>33</v>
      </c>
    </row>
    <row r="254" spans="1:20" ht="25.2" hidden="1" x14ac:dyDescent="0.3">
      <c r="A254" s="5" t="s">
        <v>318</v>
      </c>
      <c r="B254" s="6" t="s">
        <v>475</v>
      </c>
      <c r="C254" s="5" t="s">
        <v>81</v>
      </c>
      <c r="D254" s="5" t="s">
        <v>81</v>
      </c>
      <c r="E254" s="5" t="s">
        <v>43</v>
      </c>
      <c r="F254" s="5" t="s">
        <v>24</v>
      </c>
      <c r="G254" s="5" t="s">
        <v>25</v>
      </c>
      <c r="H254" s="5" t="s">
        <v>26</v>
      </c>
      <c r="I254" s="7">
        <v>17600000</v>
      </c>
      <c r="J254" s="7">
        <v>17600000</v>
      </c>
      <c r="K254" s="5" t="s">
        <v>27</v>
      </c>
      <c r="L254" s="5" t="s">
        <v>28</v>
      </c>
      <c r="M254" s="5" t="s">
        <v>0</v>
      </c>
      <c r="N254" s="5" t="s">
        <v>29</v>
      </c>
      <c r="O254" s="5" t="s">
        <v>30</v>
      </c>
      <c r="P254" s="5" t="s">
        <v>31</v>
      </c>
      <c r="Q254" s="5" t="s">
        <v>32</v>
      </c>
      <c r="R254" s="5" t="s">
        <v>27</v>
      </c>
      <c r="S254" s="5" t="s">
        <v>33</v>
      </c>
      <c r="T254" s="1" t="s">
        <v>783</v>
      </c>
    </row>
    <row r="255" spans="1:20" ht="25.2" hidden="1" x14ac:dyDescent="0.3">
      <c r="A255" s="5" t="s">
        <v>87</v>
      </c>
      <c r="B255" s="6" t="s">
        <v>476</v>
      </c>
      <c r="C255" s="5" t="s">
        <v>162</v>
      </c>
      <c r="D255" s="5" t="s">
        <v>162</v>
      </c>
      <c r="E255" s="5" t="s">
        <v>43</v>
      </c>
      <c r="F255" s="5" t="s">
        <v>24</v>
      </c>
      <c r="G255" s="5" t="s">
        <v>25</v>
      </c>
      <c r="H255" s="5" t="s">
        <v>26</v>
      </c>
      <c r="I255" s="7">
        <v>16000000</v>
      </c>
      <c r="J255" s="7">
        <v>16000000</v>
      </c>
      <c r="K255" s="5" t="s">
        <v>27</v>
      </c>
      <c r="L255" s="5" t="s">
        <v>28</v>
      </c>
      <c r="M255" s="5" t="s">
        <v>0</v>
      </c>
      <c r="N255" s="5" t="s">
        <v>0</v>
      </c>
      <c r="O255" s="5" t="s">
        <v>39</v>
      </c>
      <c r="P255" s="5" t="s">
        <v>31</v>
      </c>
      <c r="Q255" s="5" t="s">
        <v>32</v>
      </c>
      <c r="R255" s="5" t="s">
        <v>27</v>
      </c>
      <c r="S255" s="5" t="s">
        <v>33</v>
      </c>
      <c r="T255" s="1" t="s">
        <v>783</v>
      </c>
    </row>
    <row r="256" spans="1:20" ht="37.799999999999997" hidden="1" x14ac:dyDescent="0.3">
      <c r="A256" s="5" t="s">
        <v>141</v>
      </c>
      <c r="B256" s="9" t="s">
        <v>477</v>
      </c>
      <c r="C256" s="5" t="s">
        <v>162</v>
      </c>
      <c r="D256" s="5" t="s">
        <v>162</v>
      </c>
      <c r="E256" s="5" t="s">
        <v>46</v>
      </c>
      <c r="F256" s="5" t="s">
        <v>24</v>
      </c>
      <c r="G256" s="5" t="s">
        <v>25</v>
      </c>
      <c r="H256" s="5" t="s">
        <v>89</v>
      </c>
      <c r="I256" s="7">
        <v>183260000</v>
      </c>
      <c r="J256" s="7">
        <v>183260000</v>
      </c>
      <c r="K256" s="5" t="s">
        <v>27</v>
      </c>
      <c r="L256" s="5" t="s">
        <v>28</v>
      </c>
      <c r="M256" s="5" t="s">
        <v>0</v>
      </c>
      <c r="N256" s="5" t="s">
        <v>0</v>
      </c>
      <c r="O256" s="5" t="s">
        <v>143</v>
      </c>
      <c r="P256" s="5" t="s">
        <v>31</v>
      </c>
      <c r="Q256" s="5" t="s">
        <v>144</v>
      </c>
      <c r="R256" s="5" t="s">
        <v>27</v>
      </c>
      <c r="S256" s="5" t="s">
        <v>33</v>
      </c>
    </row>
    <row r="257" spans="1:20" ht="50.4" hidden="1" x14ac:dyDescent="0.3">
      <c r="A257" s="5" t="s">
        <v>87</v>
      </c>
      <c r="B257" s="9" t="s">
        <v>99</v>
      </c>
      <c r="C257" s="5" t="s">
        <v>42</v>
      </c>
      <c r="D257" s="5" t="s">
        <v>42</v>
      </c>
      <c r="E257" s="5" t="s">
        <v>127</v>
      </c>
      <c r="F257" s="5" t="s">
        <v>24</v>
      </c>
      <c r="G257" s="5" t="s">
        <v>25</v>
      </c>
      <c r="H257" s="5" t="s">
        <v>89</v>
      </c>
      <c r="I257" s="7">
        <v>18920000</v>
      </c>
      <c r="J257" s="7">
        <v>18920000</v>
      </c>
      <c r="K257" s="5" t="s">
        <v>27</v>
      </c>
      <c r="L257" s="5" t="s">
        <v>28</v>
      </c>
      <c r="M257" s="5" t="s">
        <v>0</v>
      </c>
      <c r="N257" s="5" t="s">
        <v>0</v>
      </c>
      <c r="O257" s="5" t="s">
        <v>478</v>
      </c>
      <c r="P257" s="5" t="s">
        <v>31</v>
      </c>
      <c r="Q257" s="5" t="s">
        <v>345</v>
      </c>
      <c r="R257" s="5" t="s">
        <v>27</v>
      </c>
      <c r="S257" s="5" t="s">
        <v>33</v>
      </c>
    </row>
    <row r="258" spans="1:20" ht="14.4" hidden="1" x14ac:dyDescent="0.3">
      <c r="A258" s="5" t="s">
        <v>87</v>
      </c>
      <c r="B258" s="9" t="s">
        <v>479</v>
      </c>
      <c r="C258" s="5" t="s">
        <v>54</v>
      </c>
      <c r="D258" s="5" t="s">
        <v>54</v>
      </c>
      <c r="E258" s="5" t="s">
        <v>46</v>
      </c>
      <c r="F258" s="5" t="s">
        <v>24</v>
      </c>
      <c r="G258" s="5" t="s">
        <v>25</v>
      </c>
      <c r="H258" s="5" t="s">
        <v>26</v>
      </c>
      <c r="I258" s="7">
        <v>42000000</v>
      </c>
      <c r="J258" s="7">
        <v>42000000</v>
      </c>
      <c r="K258" s="5" t="s">
        <v>27</v>
      </c>
      <c r="L258" s="5" t="s">
        <v>28</v>
      </c>
      <c r="M258" s="5" t="s">
        <v>0</v>
      </c>
      <c r="N258" s="5" t="s">
        <v>0</v>
      </c>
      <c r="O258" s="5" t="s">
        <v>480</v>
      </c>
      <c r="P258" s="5" t="s">
        <v>31</v>
      </c>
      <c r="Q258" s="5" t="s">
        <v>393</v>
      </c>
      <c r="R258" s="5" t="s">
        <v>27</v>
      </c>
      <c r="S258" s="5" t="s">
        <v>33</v>
      </c>
    </row>
    <row r="259" spans="1:20" ht="37.799999999999997" hidden="1" x14ac:dyDescent="0.3">
      <c r="A259" s="5" t="s">
        <v>87</v>
      </c>
      <c r="B259" s="9" t="s">
        <v>481</v>
      </c>
      <c r="C259" s="5" t="s">
        <v>54</v>
      </c>
      <c r="D259" s="5" t="s">
        <v>54</v>
      </c>
      <c r="E259" s="5" t="s">
        <v>127</v>
      </c>
      <c r="F259" s="5" t="s">
        <v>24</v>
      </c>
      <c r="G259" s="5" t="s">
        <v>25</v>
      </c>
      <c r="H259" s="5" t="s">
        <v>89</v>
      </c>
      <c r="I259" s="7">
        <v>30000000</v>
      </c>
      <c r="J259" s="7">
        <v>30000000</v>
      </c>
      <c r="K259" s="5" t="s">
        <v>27</v>
      </c>
      <c r="L259" s="5" t="s">
        <v>28</v>
      </c>
      <c r="M259" s="5" t="s">
        <v>0</v>
      </c>
      <c r="N259" s="5" t="s">
        <v>0</v>
      </c>
      <c r="O259" s="5" t="s">
        <v>282</v>
      </c>
      <c r="P259" s="5" t="s">
        <v>31</v>
      </c>
      <c r="Q259" s="5" t="s">
        <v>283</v>
      </c>
      <c r="R259" s="5" t="s">
        <v>27</v>
      </c>
      <c r="S259" s="5" t="s">
        <v>33</v>
      </c>
    </row>
    <row r="260" spans="1:20" ht="50.4" hidden="1" x14ac:dyDescent="0.3">
      <c r="A260" s="5" t="s">
        <v>87</v>
      </c>
      <c r="B260" s="9" t="s">
        <v>171</v>
      </c>
      <c r="C260" s="5" t="s">
        <v>54</v>
      </c>
      <c r="D260" s="5" t="s">
        <v>54</v>
      </c>
      <c r="E260" s="5" t="s">
        <v>46</v>
      </c>
      <c r="F260" s="5" t="s">
        <v>24</v>
      </c>
      <c r="G260" s="5" t="s">
        <v>25</v>
      </c>
      <c r="H260" s="5" t="s">
        <v>26</v>
      </c>
      <c r="I260" s="7">
        <v>15400000</v>
      </c>
      <c r="J260" s="7">
        <v>15400000</v>
      </c>
      <c r="K260" s="5" t="s">
        <v>27</v>
      </c>
      <c r="L260" s="5" t="s">
        <v>28</v>
      </c>
      <c r="M260" s="5" t="s">
        <v>0</v>
      </c>
      <c r="N260" s="5" t="s">
        <v>0</v>
      </c>
      <c r="O260" s="5" t="s">
        <v>173</v>
      </c>
      <c r="P260" s="5" t="s">
        <v>31</v>
      </c>
      <c r="Q260" s="5" t="s">
        <v>174</v>
      </c>
      <c r="R260" s="5" t="s">
        <v>27</v>
      </c>
      <c r="S260" s="5" t="s">
        <v>33</v>
      </c>
    </row>
    <row r="261" spans="1:20" ht="50.4" hidden="1" x14ac:dyDescent="0.3">
      <c r="A261" s="5" t="s">
        <v>87</v>
      </c>
      <c r="B261" s="9" t="s">
        <v>171</v>
      </c>
      <c r="C261" s="5" t="s">
        <v>54</v>
      </c>
      <c r="D261" s="5" t="s">
        <v>54</v>
      </c>
      <c r="E261" s="5" t="s">
        <v>46</v>
      </c>
      <c r="F261" s="5" t="s">
        <v>24</v>
      </c>
      <c r="G261" s="5" t="s">
        <v>25</v>
      </c>
      <c r="H261" s="5" t="s">
        <v>26</v>
      </c>
      <c r="I261" s="7">
        <v>17500000</v>
      </c>
      <c r="J261" s="7">
        <v>17500000</v>
      </c>
      <c r="K261" s="5" t="s">
        <v>27</v>
      </c>
      <c r="L261" s="5" t="s">
        <v>28</v>
      </c>
      <c r="M261" s="5" t="s">
        <v>0</v>
      </c>
      <c r="N261" s="5" t="s">
        <v>0</v>
      </c>
      <c r="O261" s="5" t="s">
        <v>173</v>
      </c>
      <c r="P261" s="5" t="s">
        <v>31</v>
      </c>
      <c r="Q261" s="5" t="s">
        <v>174</v>
      </c>
      <c r="R261" s="5" t="s">
        <v>27</v>
      </c>
      <c r="S261" s="5" t="s">
        <v>33</v>
      </c>
    </row>
    <row r="262" spans="1:20" ht="25.2" hidden="1" x14ac:dyDescent="0.3">
      <c r="A262" s="5" t="s">
        <v>20</v>
      </c>
      <c r="B262" s="6" t="s">
        <v>482</v>
      </c>
      <c r="C262" s="5" t="s">
        <v>51</v>
      </c>
      <c r="D262" s="5" t="s">
        <v>51</v>
      </c>
      <c r="E262" s="5" t="s">
        <v>43</v>
      </c>
      <c r="F262" s="5" t="s">
        <v>24</v>
      </c>
      <c r="G262" s="5" t="s">
        <v>36</v>
      </c>
      <c r="H262" s="5" t="s">
        <v>89</v>
      </c>
      <c r="I262" s="7">
        <v>1600000000</v>
      </c>
      <c r="J262" s="7">
        <v>1600000000</v>
      </c>
      <c r="K262" s="5" t="s">
        <v>27</v>
      </c>
      <c r="L262" s="5" t="s">
        <v>28</v>
      </c>
      <c r="M262" s="5" t="s">
        <v>0</v>
      </c>
      <c r="N262" s="5" t="s">
        <v>0</v>
      </c>
      <c r="O262" s="5" t="s">
        <v>39</v>
      </c>
      <c r="P262" s="5" t="s">
        <v>31</v>
      </c>
      <c r="Q262" s="5" t="s">
        <v>32</v>
      </c>
      <c r="R262" s="5" t="s">
        <v>27</v>
      </c>
      <c r="S262" s="5" t="s">
        <v>33</v>
      </c>
      <c r="T262" s="1" t="s">
        <v>783</v>
      </c>
    </row>
    <row r="263" spans="1:20" ht="25.2" hidden="1" x14ac:dyDescent="0.3">
      <c r="A263" s="5" t="s">
        <v>94</v>
      </c>
      <c r="B263" s="9" t="s">
        <v>483</v>
      </c>
      <c r="C263" s="5" t="s">
        <v>42</v>
      </c>
      <c r="D263" s="5" t="s">
        <v>42</v>
      </c>
      <c r="E263" s="5" t="s">
        <v>127</v>
      </c>
      <c r="F263" s="5" t="s">
        <v>24</v>
      </c>
      <c r="G263" s="5" t="s">
        <v>25</v>
      </c>
      <c r="H263" s="5" t="s">
        <v>89</v>
      </c>
      <c r="I263" s="7">
        <v>1200000000</v>
      </c>
      <c r="J263" s="7">
        <v>1200000000</v>
      </c>
      <c r="K263" s="5" t="s">
        <v>27</v>
      </c>
      <c r="L263" s="5" t="s">
        <v>28</v>
      </c>
      <c r="M263" s="5" t="s">
        <v>0</v>
      </c>
      <c r="N263" s="5" t="s">
        <v>0</v>
      </c>
      <c r="O263" s="5" t="s">
        <v>484</v>
      </c>
      <c r="P263" s="5" t="s">
        <v>31</v>
      </c>
      <c r="Q263" s="5" t="s">
        <v>32</v>
      </c>
      <c r="R263" s="5" t="s">
        <v>27</v>
      </c>
      <c r="S263" s="5" t="s">
        <v>33</v>
      </c>
      <c r="T263" s="1" t="s">
        <v>783</v>
      </c>
    </row>
    <row r="264" spans="1:20" ht="25.2" hidden="1" x14ac:dyDescent="0.3">
      <c r="A264" s="5" t="s">
        <v>87</v>
      </c>
      <c r="B264" s="9" t="s">
        <v>485</v>
      </c>
      <c r="C264" s="5" t="s">
        <v>51</v>
      </c>
      <c r="D264" s="5" t="s">
        <v>51</v>
      </c>
      <c r="E264" s="5" t="s">
        <v>43</v>
      </c>
      <c r="F264" s="5" t="s">
        <v>24</v>
      </c>
      <c r="G264" s="5" t="s">
        <v>25</v>
      </c>
      <c r="H264" s="5" t="s">
        <v>26</v>
      </c>
      <c r="I264" s="7">
        <v>17000000</v>
      </c>
      <c r="J264" s="7">
        <v>17000000</v>
      </c>
      <c r="K264" s="5" t="s">
        <v>27</v>
      </c>
      <c r="L264" s="5" t="s">
        <v>28</v>
      </c>
      <c r="M264" s="5" t="s">
        <v>0</v>
      </c>
      <c r="N264" s="5" t="s">
        <v>0</v>
      </c>
      <c r="O264" s="5" t="s">
        <v>480</v>
      </c>
      <c r="P264" s="5" t="s">
        <v>31</v>
      </c>
      <c r="Q264" s="5" t="s">
        <v>393</v>
      </c>
      <c r="R264" s="5" t="s">
        <v>27</v>
      </c>
      <c r="S264" s="5" t="s">
        <v>33</v>
      </c>
    </row>
    <row r="265" spans="1:20" ht="25.2" hidden="1" x14ac:dyDescent="0.3">
      <c r="A265" s="5" t="s">
        <v>87</v>
      </c>
      <c r="B265" s="9" t="s">
        <v>486</v>
      </c>
      <c r="C265" s="5" t="s">
        <v>54</v>
      </c>
      <c r="D265" s="5" t="s">
        <v>54</v>
      </c>
      <c r="E265" s="5" t="s">
        <v>46</v>
      </c>
      <c r="F265" s="5" t="s">
        <v>24</v>
      </c>
      <c r="G265" s="5" t="s">
        <v>25</v>
      </c>
      <c r="H265" s="5" t="s">
        <v>26</v>
      </c>
      <c r="I265" s="7">
        <v>70000000</v>
      </c>
      <c r="J265" s="7">
        <v>70000000</v>
      </c>
      <c r="K265" s="5" t="s">
        <v>27</v>
      </c>
      <c r="L265" s="5" t="s">
        <v>28</v>
      </c>
      <c r="M265" s="5" t="s">
        <v>0</v>
      </c>
      <c r="N265" s="5" t="s">
        <v>0</v>
      </c>
      <c r="O265" s="5" t="s">
        <v>150</v>
      </c>
      <c r="P265" s="5" t="s">
        <v>31</v>
      </c>
      <c r="Q265" s="5" t="s">
        <v>151</v>
      </c>
      <c r="R265" s="5" t="s">
        <v>27</v>
      </c>
      <c r="S265" s="5" t="s">
        <v>33</v>
      </c>
    </row>
    <row r="266" spans="1:20" ht="25.2" hidden="1" x14ac:dyDescent="0.3">
      <c r="A266" s="5" t="s">
        <v>152</v>
      </c>
      <c r="B266" s="9" t="s">
        <v>487</v>
      </c>
      <c r="C266" s="5" t="s">
        <v>162</v>
      </c>
      <c r="D266" s="5" t="s">
        <v>162</v>
      </c>
      <c r="E266" s="5" t="s">
        <v>46</v>
      </c>
      <c r="F266" s="5" t="s">
        <v>24</v>
      </c>
      <c r="G266" s="5" t="s">
        <v>25</v>
      </c>
      <c r="H266" s="5" t="s">
        <v>26</v>
      </c>
      <c r="I266" s="7">
        <v>60750000</v>
      </c>
      <c r="J266" s="7">
        <v>60750000</v>
      </c>
      <c r="K266" s="5" t="s">
        <v>27</v>
      </c>
      <c r="L266" s="5" t="s">
        <v>28</v>
      </c>
      <c r="M266" s="5" t="s">
        <v>0</v>
      </c>
      <c r="N266" s="5" t="s">
        <v>0</v>
      </c>
      <c r="O266" s="5" t="s">
        <v>190</v>
      </c>
      <c r="P266" s="5" t="s">
        <v>31</v>
      </c>
      <c r="Q266" s="5" t="s">
        <v>191</v>
      </c>
      <c r="R266" s="5" t="s">
        <v>27</v>
      </c>
      <c r="S266" s="5" t="s">
        <v>33</v>
      </c>
    </row>
    <row r="267" spans="1:20" ht="25.2" hidden="1" x14ac:dyDescent="0.3">
      <c r="A267" s="5" t="s">
        <v>271</v>
      </c>
      <c r="B267" s="9" t="s">
        <v>488</v>
      </c>
      <c r="C267" s="5" t="s">
        <v>51</v>
      </c>
      <c r="D267" s="5" t="s">
        <v>51</v>
      </c>
      <c r="E267" s="5" t="s">
        <v>93</v>
      </c>
      <c r="F267" s="5" t="s">
        <v>24</v>
      </c>
      <c r="G267" s="5" t="s">
        <v>273</v>
      </c>
      <c r="H267" s="5" t="s">
        <v>26</v>
      </c>
      <c r="I267" s="7">
        <v>60000000</v>
      </c>
      <c r="J267" s="7">
        <v>60000000</v>
      </c>
      <c r="K267" s="5" t="s">
        <v>27</v>
      </c>
      <c r="L267" s="5" t="s">
        <v>28</v>
      </c>
      <c r="M267" s="5" t="s">
        <v>0</v>
      </c>
      <c r="N267" s="5" t="s">
        <v>0</v>
      </c>
      <c r="O267" s="5" t="s">
        <v>190</v>
      </c>
      <c r="P267" s="5" t="s">
        <v>31</v>
      </c>
      <c r="Q267" s="5" t="s">
        <v>191</v>
      </c>
      <c r="R267" s="5" t="s">
        <v>27</v>
      </c>
      <c r="S267" s="5" t="s">
        <v>33</v>
      </c>
    </row>
    <row r="268" spans="1:20" ht="37.799999999999997" hidden="1" x14ac:dyDescent="0.3">
      <c r="A268" s="5" t="s">
        <v>87</v>
      </c>
      <c r="B268" s="9" t="s">
        <v>489</v>
      </c>
      <c r="C268" s="5" t="s">
        <v>54</v>
      </c>
      <c r="D268" s="5" t="s">
        <v>54</v>
      </c>
      <c r="E268" s="5" t="s">
        <v>23</v>
      </c>
      <c r="F268" s="5" t="s">
        <v>24</v>
      </c>
      <c r="G268" s="5" t="s">
        <v>25</v>
      </c>
      <c r="H268" s="5" t="s">
        <v>26</v>
      </c>
      <c r="I268" s="7">
        <v>16380000</v>
      </c>
      <c r="J268" s="7">
        <v>16380000</v>
      </c>
      <c r="K268" s="5" t="s">
        <v>27</v>
      </c>
      <c r="L268" s="5" t="s">
        <v>28</v>
      </c>
      <c r="M268" s="5" t="s">
        <v>0</v>
      </c>
      <c r="N268" s="5" t="s">
        <v>0</v>
      </c>
      <c r="O268" s="5" t="s">
        <v>203</v>
      </c>
      <c r="P268" s="5" t="s">
        <v>31</v>
      </c>
      <c r="Q268" s="5" t="s">
        <v>204</v>
      </c>
      <c r="R268" s="5" t="s">
        <v>27</v>
      </c>
      <c r="S268" s="5" t="s">
        <v>33</v>
      </c>
    </row>
    <row r="269" spans="1:20" ht="37.799999999999997" hidden="1" x14ac:dyDescent="0.3">
      <c r="A269" s="5" t="s">
        <v>87</v>
      </c>
      <c r="B269" s="6" t="s">
        <v>490</v>
      </c>
      <c r="C269" s="5" t="s">
        <v>42</v>
      </c>
      <c r="D269" s="5" t="s">
        <v>42</v>
      </c>
      <c r="E269" s="5" t="s">
        <v>127</v>
      </c>
      <c r="F269" s="5" t="s">
        <v>24</v>
      </c>
      <c r="G269" s="5" t="s">
        <v>25</v>
      </c>
      <c r="H269" s="5" t="s">
        <v>26</v>
      </c>
      <c r="I269" s="7">
        <v>27000000</v>
      </c>
      <c r="J269" s="7">
        <v>27000000</v>
      </c>
      <c r="K269" s="5" t="s">
        <v>27</v>
      </c>
      <c r="L269" s="5" t="s">
        <v>28</v>
      </c>
      <c r="M269" s="5" t="s">
        <v>0</v>
      </c>
      <c r="N269" s="5" t="s">
        <v>0</v>
      </c>
      <c r="O269" s="5" t="s">
        <v>246</v>
      </c>
      <c r="P269" s="5" t="s">
        <v>31</v>
      </c>
      <c r="Q269" s="5" t="s">
        <v>86</v>
      </c>
      <c r="R269" s="5" t="s">
        <v>27</v>
      </c>
      <c r="S269" s="5" t="s">
        <v>33</v>
      </c>
    </row>
    <row r="270" spans="1:20" ht="37.799999999999997" hidden="1" x14ac:dyDescent="0.3">
      <c r="A270" s="5" t="s">
        <v>87</v>
      </c>
      <c r="B270" s="9" t="s">
        <v>491</v>
      </c>
      <c r="C270" s="5" t="s">
        <v>42</v>
      </c>
      <c r="D270" s="5" t="s">
        <v>42</v>
      </c>
      <c r="E270" s="5" t="s">
        <v>127</v>
      </c>
      <c r="F270" s="5" t="s">
        <v>24</v>
      </c>
      <c r="G270" s="5" t="s">
        <v>25</v>
      </c>
      <c r="H270" s="5" t="s">
        <v>26</v>
      </c>
      <c r="I270" s="7">
        <v>84000000</v>
      </c>
      <c r="J270" s="7">
        <v>84000000</v>
      </c>
      <c r="K270" s="5" t="s">
        <v>27</v>
      </c>
      <c r="L270" s="5" t="s">
        <v>28</v>
      </c>
      <c r="M270" s="5" t="s">
        <v>0</v>
      </c>
      <c r="N270" s="5" t="s">
        <v>0</v>
      </c>
      <c r="O270" s="5" t="s">
        <v>203</v>
      </c>
      <c r="P270" s="5" t="s">
        <v>31</v>
      </c>
      <c r="Q270" s="5" t="s">
        <v>204</v>
      </c>
      <c r="R270" s="5" t="s">
        <v>27</v>
      </c>
      <c r="S270" s="5" t="s">
        <v>33</v>
      </c>
    </row>
    <row r="271" spans="1:20" ht="37.799999999999997" hidden="1" x14ac:dyDescent="0.3">
      <c r="A271" s="5" t="s">
        <v>492</v>
      </c>
      <c r="B271" s="9" t="s">
        <v>493</v>
      </c>
      <c r="C271" s="5" t="s">
        <v>42</v>
      </c>
      <c r="D271" s="5" t="s">
        <v>42</v>
      </c>
      <c r="E271" s="5" t="s">
        <v>127</v>
      </c>
      <c r="F271" s="5" t="s">
        <v>24</v>
      </c>
      <c r="G271" s="5" t="s">
        <v>25</v>
      </c>
      <c r="H271" s="5" t="s">
        <v>26</v>
      </c>
      <c r="I271" s="7">
        <v>24500000</v>
      </c>
      <c r="J271" s="7">
        <v>24500000</v>
      </c>
      <c r="K271" s="5" t="s">
        <v>27</v>
      </c>
      <c r="L271" s="5" t="s">
        <v>28</v>
      </c>
      <c r="M271" s="5" t="s">
        <v>0</v>
      </c>
      <c r="N271" s="5" t="s">
        <v>0</v>
      </c>
      <c r="O271" s="5" t="s">
        <v>494</v>
      </c>
      <c r="P271" s="5" t="s">
        <v>31</v>
      </c>
      <c r="Q271" s="5" t="s">
        <v>495</v>
      </c>
      <c r="R271" s="5" t="s">
        <v>27</v>
      </c>
      <c r="S271" s="5" t="s">
        <v>33</v>
      </c>
    </row>
    <row r="272" spans="1:20" ht="25.2" hidden="1" x14ac:dyDescent="0.3">
      <c r="A272" s="5" t="s">
        <v>87</v>
      </c>
      <c r="B272" s="9" t="s">
        <v>496</v>
      </c>
      <c r="C272" s="5" t="s">
        <v>42</v>
      </c>
      <c r="D272" s="5" t="s">
        <v>42</v>
      </c>
      <c r="E272" s="5" t="s">
        <v>43</v>
      </c>
      <c r="F272" s="5" t="s">
        <v>24</v>
      </c>
      <c r="G272" s="5" t="s">
        <v>25</v>
      </c>
      <c r="H272" s="5" t="s">
        <v>26</v>
      </c>
      <c r="I272" s="7">
        <v>35933333</v>
      </c>
      <c r="J272" s="7">
        <v>35933333</v>
      </c>
      <c r="K272" s="5" t="s">
        <v>27</v>
      </c>
      <c r="L272" s="5" t="s">
        <v>28</v>
      </c>
      <c r="M272" s="5" t="s">
        <v>0</v>
      </c>
      <c r="N272" s="5" t="s">
        <v>0</v>
      </c>
      <c r="O272" s="5" t="s">
        <v>497</v>
      </c>
      <c r="P272" s="5" t="s">
        <v>31</v>
      </c>
      <c r="Q272" s="5" t="s">
        <v>498</v>
      </c>
      <c r="R272" s="5" t="s">
        <v>27</v>
      </c>
      <c r="S272" s="5" t="s">
        <v>33</v>
      </c>
    </row>
    <row r="273" spans="1:20" ht="25.2" hidden="1" x14ac:dyDescent="0.3">
      <c r="A273" s="5" t="s">
        <v>87</v>
      </c>
      <c r="B273" s="9" t="s">
        <v>499</v>
      </c>
      <c r="C273" s="5" t="s">
        <v>42</v>
      </c>
      <c r="D273" s="5" t="s">
        <v>42</v>
      </c>
      <c r="E273" s="5" t="s">
        <v>127</v>
      </c>
      <c r="F273" s="5" t="s">
        <v>24</v>
      </c>
      <c r="G273" s="5" t="s">
        <v>25</v>
      </c>
      <c r="H273" s="5" t="s">
        <v>89</v>
      </c>
      <c r="I273" s="7">
        <v>22356000</v>
      </c>
      <c r="J273" s="7">
        <v>22356000</v>
      </c>
      <c r="K273" s="5" t="s">
        <v>27</v>
      </c>
      <c r="L273" s="5" t="s">
        <v>28</v>
      </c>
      <c r="M273" s="5" t="s">
        <v>0</v>
      </c>
      <c r="N273" s="5" t="s">
        <v>0</v>
      </c>
      <c r="O273" s="5" t="s">
        <v>176</v>
      </c>
      <c r="P273" s="5" t="s">
        <v>31</v>
      </c>
      <c r="Q273" s="5" t="s">
        <v>177</v>
      </c>
      <c r="R273" s="5" t="s">
        <v>27</v>
      </c>
      <c r="S273" s="5" t="s">
        <v>33</v>
      </c>
    </row>
    <row r="274" spans="1:20" ht="14.4" hidden="1" x14ac:dyDescent="0.3">
      <c r="A274" s="5" t="s">
        <v>500</v>
      </c>
      <c r="B274" s="6" t="s">
        <v>501</v>
      </c>
      <c r="C274" s="5" t="s">
        <v>42</v>
      </c>
      <c r="D274" s="5" t="s">
        <v>42</v>
      </c>
      <c r="E274" s="5" t="s">
        <v>55</v>
      </c>
      <c r="F274" s="5" t="s">
        <v>24</v>
      </c>
      <c r="G274" s="5" t="s">
        <v>56</v>
      </c>
      <c r="H274" s="5" t="s">
        <v>26</v>
      </c>
      <c r="I274" s="7">
        <v>75400000</v>
      </c>
      <c r="J274" s="7">
        <v>75400000</v>
      </c>
      <c r="K274" s="5" t="s">
        <v>27</v>
      </c>
      <c r="L274" s="5" t="s">
        <v>28</v>
      </c>
      <c r="M274" s="5" t="s">
        <v>0</v>
      </c>
      <c r="N274" s="5" t="s">
        <v>0</v>
      </c>
      <c r="O274" s="5" t="s">
        <v>39</v>
      </c>
      <c r="P274" s="5" t="s">
        <v>31</v>
      </c>
      <c r="Q274" s="5" t="s">
        <v>32</v>
      </c>
      <c r="R274" s="5" t="s">
        <v>27</v>
      </c>
      <c r="S274" s="5" t="s">
        <v>33</v>
      </c>
      <c r="T274" s="1" t="s">
        <v>783</v>
      </c>
    </row>
    <row r="275" spans="1:20" ht="25.2" hidden="1" x14ac:dyDescent="0.3">
      <c r="A275" s="5" t="s">
        <v>87</v>
      </c>
      <c r="B275" s="9" t="s">
        <v>129</v>
      </c>
      <c r="C275" s="5" t="s">
        <v>172</v>
      </c>
      <c r="D275" s="5" t="s">
        <v>172</v>
      </c>
      <c r="E275" s="5" t="s">
        <v>93</v>
      </c>
      <c r="F275" s="5" t="s">
        <v>24</v>
      </c>
      <c r="G275" s="5" t="s">
        <v>25</v>
      </c>
      <c r="H275" s="5" t="s">
        <v>26</v>
      </c>
      <c r="I275" s="7">
        <v>12000000</v>
      </c>
      <c r="J275" s="7">
        <v>12000000</v>
      </c>
      <c r="K275" s="5" t="s">
        <v>27</v>
      </c>
      <c r="L275" s="5" t="s">
        <v>28</v>
      </c>
      <c r="M275" s="5" t="s">
        <v>0</v>
      </c>
      <c r="N275" s="5" t="s">
        <v>0</v>
      </c>
      <c r="O275" s="5" t="s">
        <v>124</v>
      </c>
      <c r="P275" s="5" t="s">
        <v>31</v>
      </c>
      <c r="Q275" s="5" t="s">
        <v>125</v>
      </c>
      <c r="R275" s="5" t="s">
        <v>27</v>
      </c>
      <c r="S275" s="5" t="s">
        <v>33</v>
      </c>
    </row>
    <row r="276" spans="1:20" ht="50.4" hidden="1" x14ac:dyDescent="0.3">
      <c r="A276" s="5" t="s">
        <v>87</v>
      </c>
      <c r="B276" s="9" t="s">
        <v>396</v>
      </c>
      <c r="C276" s="5" t="s">
        <v>42</v>
      </c>
      <c r="D276" s="5" t="s">
        <v>42</v>
      </c>
      <c r="E276" s="5" t="s">
        <v>127</v>
      </c>
      <c r="F276" s="5" t="s">
        <v>24</v>
      </c>
      <c r="G276" s="5" t="s">
        <v>25</v>
      </c>
      <c r="H276" s="5" t="s">
        <v>89</v>
      </c>
      <c r="I276" s="7">
        <v>48000000</v>
      </c>
      <c r="J276" s="7">
        <v>48000000</v>
      </c>
      <c r="K276" s="5" t="s">
        <v>27</v>
      </c>
      <c r="L276" s="5" t="s">
        <v>28</v>
      </c>
      <c r="M276" s="5" t="s">
        <v>0</v>
      </c>
      <c r="N276" s="5" t="s">
        <v>0</v>
      </c>
      <c r="O276" s="5" t="s">
        <v>502</v>
      </c>
      <c r="P276" s="5" t="s">
        <v>31</v>
      </c>
      <c r="Q276" s="5" t="s">
        <v>503</v>
      </c>
      <c r="R276" s="5" t="s">
        <v>27</v>
      </c>
      <c r="S276" s="5" t="s">
        <v>33</v>
      </c>
    </row>
    <row r="277" spans="1:20" ht="37.799999999999997" hidden="1" x14ac:dyDescent="0.3">
      <c r="A277" s="5" t="s">
        <v>71</v>
      </c>
      <c r="B277" s="9" t="s">
        <v>504</v>
      </c>
      <c r="C277" s="5" t="s">
        <v>54</v>
      </c>
      <c r="D277" s="5" t="s">
        <v>54</v>
      </c>
      <c r="E277" s="5" t="s">
        <v>46</v>
      </c>
      <c r="F277" s="5" t="s">
        <v>24</v>
      </c>
      <c r="G277" s="5" t="s">
        <v>25</v>
      </c>
      <c r="H277" s="5" t="s">
        <v>89</v>
      </c>
      <c r="I277" s="7">
        <v>84000000</v>
      </c>
      <c r="J277" s="7">
        <v>84000000</v>
      </c>
      <c r="K277" s="5" t="s">
        <v>27</v>
      </c>
      <c r="L277" s="5" t="s">
        <v>28</v>
      </c>
      <c r="M277" s="5" t="s">
        <v>0</v>
      </c>
      <c r="N277" s="5" t="s">
        <v>0</v>
      </c>
      <c r="O277" s="5" t="s">
        <v>505</v>
      </c>
      <c r="P277" s="5" t="s">
        <v>31</v>
      </c>
      <c r="Q277" s="5" t="s">
        <v>506</v>
      </c>
      <c r="R277" s="5" t="s">
        <v>27</v>
      </c>
      <c r="S277" s="5" t="s">
        <v>33</v>
      </c>
    </row>
    <row r="278" spans="1:20" ht="37.799999999999997" hidden="1" x14ac:dyDescent="0.3">
      <c r="A278" s="5" t="s">
        <v>71</v>
      </c>
      <c r="B278" s="9" t="s">
        <v>507</v>
      </c>
      <c r="C278" s="5" t="s">
        <v>42</v>
      </c>
      <c r="D278" s="5" t="s">
        <v>42</v>
      </c>
      <c r="E278" s="5" t="s">
        <v>127</v>
      </c>
      <c r="F278" s="5" t="s">
        <v>24</v>
      </c>
      <c r="G278" s="5" t="s">
        <v>25</v>
      </c>
      <c r="H278" s="5" t="s">
        <v>89</v>
      </c>
      <c r="I278" s="7">
        <v>42000000</v>
      </c>
      <c r="J278" s="7">
        <v>42000000</v>
      </c>
      <c r="K278" s="5" t="s">
        <v>27</v>
      </c>
      <c r="L278" s="5" t="s">
        <v>28</v>
      </c>
      <c r="M278" s="5" t="s">
        <v>0</v>
      </c>
      <c r="N278" s="5" t="s">
        <v>0</v>
      </c>
      <c r="O278" s="5" t="s">
        <v>505</v>
      </c>
      <c r="P278" s="5" t="s">
        <v>31</v>
      </c>
      <c r="Q278" s="5" t="s">
        <v>506</v>
      </c>
      <c r="R278" s="5" t="s">
        <v>27</v>
      </c>
      <c r="S278" s="5" t="s">
        <v>33</v>
      </c>
    </row>
    <row r="279" spans="1:20" ht="37.799999999999997" hidden="1" x14ac:dyDescent="0.3">
      <c r="A279" s="5" t="s">
        <v>71</v>
      </c>
      <c r="B279" s="9" t="s">
        <v>507</v>
      </c>
      <c r="C279" s="5" t="s">
        <v>42</v>
      </c>
      <c r="D279" s="5" t="s">
        <v>42</v>
      </c>
      <c r="E279" s="5" t="s">
        <v>127</v>
      </c>
      <c r="F279" s="5" t="s">
        <v>24</v>
      </c>
      <c r="G279" s="5" t="s">
        <v>25</v>
      </c>
      <c r="H279" s="5" t="s">
        <v>89</v>
      </c>
      <c r="I279" s="7">
        <v>45000000</v>
      </c>
      <c r="J279" s="7">
        <v>45000000</v>
      </c>
      <c r="K279" s="5" t="s">
        <v>27</v>
      </c>
      <c r="L279" s="5" t="s">
        <v>28</v>
      </c>
      <c r="M279" s="5" t="s">
        <v>0</v>
      </c>
      <c r="N279" s="5" t="s">
        <v>0</v>
      </c>
      <c r="O279" s="5" t="s">
        <v>505</v>
      </c>
      <c r="P279" s="5" t="s">
        <v>31</v>
      </c>
      <c r="Q279" s="5" t="s">
        <v>506</v>
      </c>
      <c r="R279" s="5" t="s">
        <v>27</v>
      </c>
      <c r="S279" s="5" t="s">
        <v>33</v>
      </c>
    </row>
    <row r="280" spans="1:20" ht="37.799999999999997" hidden="1" x14ac:dyDescent="0.3">
      <c r="A280" s="5" t="s">
        <v>71</v>
      </c>
      <c r="B280" s="9" t="s">
        <v>507</v>
      </c>
      <c r="C280" s="5" t="s">
        <v>42</v>
      </c>
      <c r="D280" s="5" t="s">
        <v>42</v>
      </c>
      <c r="E280" s="5" t="s">
        <v>127</v>
      </c>
      <c r="F280" s="5" t="s">
        <v>24</v>
      </c>
      <c r="G280" s="5" t="s">
        <v>25</v>
      </c>
      <c r="H280" s="5" t="s">
        <v>89</v>
      </c>
      <c r="I280" s="7">
        <v>42000000</v>
      </c>
      <c r="J280" s="7">
        <v>42000000</v>
      </c>
      <c r="K280" s="5" t="s">
        <v>27</v>
      </c>
      <c r="L280" s="5" t="s">
        <v>28</v>
      </c>
      <c r="M280" s="5" t="s">
        <v>0</v>
      </c>
      <c r="N280" s="5" t="s">
        <v>0</v>
      </c>
      <c r="O280" s="5" t="s">
        <v>505</v>
      </c>
      <c r="P280" s="5" t="s">
        <v>31</v>
      </c>
      <c r="Q280" s="5" t="s">
        <v>506</v>
      </c>
      <c r="R280" s="5" t="s">
        <v>27</v>
      </c>
      <c r="S280" s="5" t="s">
        <v>33</v>
      </c>
    </row>
    <row r="281" spans="1:20" ht="37.799999999999997" hidden="1" x14ac:dyDescent="0.3">
      <c r="A281" s="5" t="s">
        <v>71</v>
      </c>
      <c r="B281" s="9" t="s">
        <v>507</v>
      </c>
      <c r="C281" s="5" t="s">
        <v>42</v>
      </c>
      <c r="D281" s="5" t="s">
        <v>42</v>
      </c>
      <c r="E281" s="5" t="s">
        <v>127</v>
      </c>
      <c r="F281" s="5" t="s">
        <v>24</v>
      </c>
      <c r="G281" s="5" t="s">
        <v>25</v>
      </c>
      <c r="H281" s="5" t="s">
        <v>89</v>
      </c>
      <c r="I281" s="7">
        <v>45000000</v>
      </c>
      <c r="J281" s="7">
        <v>45000000</v>
      </c>
      <c r="K281" s="5" t="s">
        <v>27</v>
      </c>
      <c r="L281" s="5" t="s">
        <v>28</v>
      </c>
      <c r="M281" s="5" t="s">
        <v>0</v>
      </c>
      <c r="N281" s="5" t="s">
        <v>0</v>
      </c>
      <c r="O281" s="5" t="s">
        <v>505</v>
      </c>
      <c r="P281" s="5" t="s">
        <v>31</v>
      </c>
      <c r="Q281" s="5" t="s">
        <v>506</v>
      </c>
      <c r="R281" s="5" t="s">
        <v>27</v>
      </c>
      <c r="S281" s="5" t="s">
        <v>33</v>
      </c>
    </row>
    <row r="282" spans="1:20" ht="37.799999999999997" hidden="1" x14ac:dyDescent="0.3">
      <c r="A282" s="5" t="s">
        <v>71</v>
      </c>
      <c r="B282" s="9" t="s">
        <v>507</v>
      </c>
      <c r="C282" s="5" t="s">
        <v>42</v>
      </c>
      <c r="D282" s="5" t="s">
        <v>42</v>
      </c>
      <c r="E282" s="5" t="s">
        <v>127</v>
      </c>
      <c r="F282" s="5" t="s">
        <v>24</v>
      </c>
      <c r="G282" s="5" t="s">
        <v>25</v>
      </c>
      <c r="H282" s="5" t="s">
        <v>89</v>
      </c>
      <c r="I282" s="7">
        <v>42000000</v>
      </c>
      <c r="J282" s="7">
        <v>42000000</v>
      </c>
      <c r="K282" s="5" t="s">
        <v>27</v>
      </c>
      <c r="L282" s="5" t="s">
        <v>28</v>
      </c>
      <c r="M282" s="5" t="s">
        <v>0</v>
      </c>
      <c r="N282" s="5" t="s">
        <v>0</v>
      </c>
      <c r="O282" s="5" t="s">
        <v>505</v>
      </c>
      <c r="P282" s="5" t="s">
        <v>31</v>
      </c>
      <c r="Q282" s="5" t="s">
        <v>506</v>
      </c>
      <c r="R282" s="5" t="s">
        <v>27</v>
      </c>
      <c r="S282" s="5" t="s">
        <v>33</v>
      </c>
    </row>
    <row r="283" spans="1:20" ht="37.799999999999997" hidden="1" x14ac:dyDescent="0.3">
      <c r="A283" s="5" t="s">
        <v>71</v>
      </c>
      <c r="B283" s="9" t="s">
        <v>507</v>
      </c>
      <c r="C283" s="5" t="s">
        <v>42</v>
      </c>
      <c r="D283" s="5" t="s">
        <v>42</v>
      </c>
      <c r="E283" s="5" t="s">
        <v>127</v>
      </c>
      <c r="F283" s="5" t="s">
        <v>24</v>
      </c>
      <c r="G283" s="5" t="s">
        <v>25</v>
      </c>
      <c r="H283" s="5" t="s">
        <v>89</v>
      </c>
      <c r="I283" s="7">
        <v>36000000</v>
      </c>
      <c r="J283" s="7">
        <v>36000000</v>
      </c>
      <c r="K283" s="5" t="s">
        <v>27</v>
      </c>
      <c r="L283" s="5" t="s">
        <v>28</v>
      </c>
      <c r="M283" s="5" t="s">
        <v>0</v>
      </c>
      <c r="N283" s="5" t="s">
        <v>0</v>
      </c>
      <c r="O283" s="5" t="s">
        <v>505</v>
      </c>
      <c r="P283" s="5" t="s">
        <v>31</v>
      </c>
      <c r="Q283" s="5" t="s">
        <v>506</v>
      </c>
      <c r="R283" s="5" t="s">
        <v>27</v>
      </c>
      <c r="S283" s="5" t="s">
        <v>33</v>
      </c>
    </row>
    <row r="284" spans="1:20" ht="37.799999999999997" hidden="1" x14ac:dyDescent="0.3">
      <c r="A284" s="5" t="s">
        <v>71</v>
      </c>
      <c r="B284" s="9" t="s">
        <v>507</v>
      </c>
      <c r="C284" s="5" t="s">
        <v>42</v>
      </c>
      <c r="D284" s="5" t="s">
        <v>42</v>
      </c>
      <c r="E284" s="5" t="s">
        <v>127</v>
      </c>
      <c r="F284" s="5" t="s">
        <v>24</v>
      </c>
      <c r="G284" s="5" t="s">
        <v>25</v>
      </c>
      <c r="H284" s="5" t="s">
        <v>89</v>
      </c>
      <c r="I284" s="7">
        <v>36000000</v>
      </c>
      <c r="J284" s="7">
        <v>36000000</v>
      </c>
      <c r="K284" s="5" t="s">
        <v>27</v>
      </c>
      <c r="L284" s="5" t="s">
        <v>28</v>
      </c>
      <c r="M284" s="5" t="s">
        <v>0</v>
      </c>
      <c r="N284" s="5" t="s">
        <v>0</v>
      </c>
      <c r="O284" s="5" t="s">
        <v>505</v>
      </c>
      <c r="P284" s="5" t="s">
        <v>31</v>
      </c>
      <c r="Q284" s="5" t="s">
        <v>506</v>
      </c>
      <c r="R284" s="5" t="s">
        <v>27</v>
      </c>
      <c r="S284" s="5" t="s">
        <v>33</v>
      </c>
    </row>
    <row r="285" spans="1:20" ht="25.2" hidden="1" x14ac:dyDescent="0.3">
      <c r="A285" s="5" t="s">
        <v>87</v>
      </c>
      <c r="B285" s="9" t="s">
        <v>508</v>
      </c>
      <c r="C285" s="5" t="s">
        <v>42</v>
      </c>
      <c r="D285" s="5" t="s">
        <v>42</v>
      </c>
      <c r="E285" s="5" t="s">
        <v>127</v>
      </c>
      <c r="F285" s="5" t="s">
        <v>24</v>
      </c>
      <c r="G285" s="5" t="s">
        <v>25</v>
      </c>
      <c r="H285" s="5" t="s">
        <v>26</v>
      </c>
      <c r="I285" s="7">
        <v>22266667</v>
      </c>
      <c r="J285" s="7">
        <v>22266667</v>
      </c>
      <c r="K285" s="5" t="s">
        <v>27</v>
      </c>
      <c r="L285" s="5" t="s">
        <v>28</v>
      </c>
      <c r="M285" s="5" t="s">
        <v>0</v>
      </c>
      <c r="N285" s="5" t="s">
        <v>0</v>
      </c>
      <c r="O285" s="5" t="s">
        <v>203</v>
      </c>
      <c r="P285" s="5" t="s">
        <v>31</v>
      </c>
      <c r="Q285" s="5" t="s">
        <v>204</v>
      </c>
      <c r="R285" s="5" t="s">
        <v>27</v>
      </c>
      <c r="S285" s="5" t="s">
        <v>33</v>
      </c>
    </row>
    <row r="286" spans="1:20" ht="25.2" hidden="1" x14ac:dyDescent="0.3">
      <c r="A286" s="5" t="s">
        <v>509</v>
      </c>
      <c r="B286" s="9" t="s">
        <v>510</v>
      </c>
      <c r="C286" s="5" t="s">
        <v>42</v>
      </c>
      <c r="D286" s="5" t="s">
        <v>42</v>
      </c>
      <c r="E286" s="5" t="s">
        <v>55</v>
      </c>
      <c r="F286" s="5" t="s">
        <v>24</v>
      </c>
      <c r="G286" s="5" t="s">
        <v>56</v>
      </c>
      <c r="H286" s="5" t="s">
        <v>26</v>
      </c>
      <c r="I286" s="7">
        <v>9335188</v>
      </c>
      <c r="J286" s="7">
        <v>9335188</v>
      </c>
      <c r="K286" s="5" t="s">
        <v>27</v>
      </c>
      <c r="L286" s="5" t="s">
        <v>28</v>
      </c>
      <c r="M286" s="5" t="s">
        <v>0</v>
      </c>
      <c r="N286" s="5" t="s">
        <v>0</v>
      </c>
      <c r="O286" s="5" t="s">
        <v>183</v>
      </c>
      <c r="P286" s="5" t="s">
        <v>31</v>
      </c>
      <c r="Q286" s="5" t="s">
        <v>184</v>
      </c>
      <c r="R286" s="5" t="s">
        <v>27</v>
      </c>
      <c r="S286" s="5" t="s">
        <v>33</v>
      </c>
    </row>
    <row r="287" spans="1:20" ht="37.799999999999997" hidden="1" x14ac:dyDescent="0.3">
      <c r="A287" s="5" t="s">
        <v>160</v>
      </c>
      <c r="B287" s="6" t="s">
        <v>511</v>
      </c>
      <c r="C287" s="5" t="s">
        <v>42</v>
      </c>
      <c r="D287" s="5" t="s">
        <v>42</v>
      </c>
      <c r="E287" s="5" t="s">
        <v>127</v>
      </c>
      <c r="F287" s="5" t="s">
        <v>24</v>
      </c>
      <c r="G287" s="5" t="s">
        <v>25</v>
      </c>
      <c r="H287" s="5" t="s">
        <v>26</v>
      </c>
      <c r="I287" s="7">
        <v>38940000</v>
      </c>
      <c r="J287" s="7">
        <v>38940000</v>
      </c>
      <c r="K287" s="5" t="s">
        <v>27</v>
      </c>
      <c r="L287" s="5" t="s">
        <v>28</v>
      </c>
      <c r="M287" s="5" t="s">
        <v>0</v>
      </c>
      <c r="N287" s="5" t="s">
        <v>0</v>
      </c>
      <c r="O287" s="5" t="s">
        <v>39</v>
      </c>
      <c r="P287" s="5" t="s">
        <v>31</v>
      </c>
      <c r="Q287" s="5" t="s">
        <v>32</v>
      </c>
      <c r="R287" s="5" t="s">
        <v>27</v>
      </c>
      <c r="S287" s="5" t="s">
        <v>33</v>
      </c>
      <c r="T287" s="1" t="s">
        <v>783</v>
      </c>
    </row>
    <row r="288" spans="1:20" ht="25.2" hidden="1" x14ac:dyDescent="0.3">
      <c r="A288" s="5" t="s">
        <v>71</v>
      </c>
      <c r="B288" s="9" t="s">
        <v>512</v>
      </c>
      <c r="C288" s="5" t="s">
        <v>42</v>
      </c>
      <c r="D288" s="5" t="s">
        <v>42</v>
      </c>
      <c r="E288" s="5" t="s">
        <v>127</v>
      </c>
      <c r="F288" s="5" t="s">
        <v>24</v>
      </c>
      <c r="G288" s="5" t="s">
        <v>25</v>
      </c>
      <c r="H288" s="5" t="s">
        <v>26</v>
      </c>
      <c r="I288" s="7">
        <v>24000000</v>
      </c>
      <c r="J288" s="7">
        <v>24000000</v>
      </c>
      <c r="K288" s="5" t="s">
        <v>27</v>
      </c>
      <c r="L288" s="5" t="s">
        <v>28</v>
      </c>
      <c r="M288" s="5" t="s">
        <v>0</v>
      </c>
      <c r="N288" s="5" t="s">
        <v>0</v>
      </c>
      <c r="O288" s="5" t="s">
        <v>186</v>
      </c>
      <c r="P288" s="5" t="s">
        <v>31</v>
      </c>
      <c r="Q288" s="5" t="s">
        <v>187</v>
      </c>
      <c r="R288" s="5" t="s">
        <v>27</v>
      </c>
      <c r="S288" s="5" t="s">
        <v>33</v>
      </c>
    </row>
    <row r="289" spans="1:19" ht="37.799999999999997" hidden="1" x14ac:dyDescent="0.3">
      <c r="A289" s="5" t="s">
        <v>426</v>
      </c>
      <c r="B289" s="9" t="s">
        <v>513</v>
      </c>
      <c r="C289" s="5" t="s">
        <v>172</v>
      </c>
      <c r="D289" s="5" t="s">
        <v>172</v>
      </c>
      <c r="E289" s="5" t="s">
        <v>93</v>
      </c>
      <c r="F289" s="5" t="s">
        <v>24</v>
      </c>
      <c r="G289" s="5" t="s">
        <v>25</v>
      </c>
      <c r="H289" s="5" t="s">
        <v>26</v>
      </c>
      <c r="I289" s="7">
        <v>48789048</v>
      </c>
      <c r="J289" s="7">
        <v>48789048</v>
      </c>
      <c r="K289" s="5" t="s">
        <v>27</v>
      </c>
      <c r="L289" s="5" t="s">
        <v>28</v>
      </c>
      <c r="M289" s="5" t="s">
        <v>0</v>
      </c>
      <c r="N289" s="5" t="s">
        <v>0</v>
      </c>
      <c r="O289" s="5" t="s">
        <v>121</v>
      </c>
      <c r="P289" s="5" t="s">
        <v>31</v>
      </c>
      <c r="Q289" s="5" t="s">
        <v>122</v>
      </c>
      <c r="R289" s="5" t="s">
        <v>27</v>
      </c>
      <c r="S289" s="5" t="s">
        <v>33</v>
      </c>
    </row>
    <row r="290" spans="1:19" ht="37.799999999999997" hidden="1" x14ac:dyDescent="0.3">
      <c r="A290" s="5" t="s">
        <v>87</v>
      </c>
      <c r="B290" s="9" t="s">
        <v>514</v>
      </c>
      <c r="C290" s="5" t="s">
        <v>51</v>
      </c>
      <c r="D290" s="5" t="s">
        <v>51</v>
      </c>
      <c r="E290" s="5" t="s">
        <v>43</v>
      </c>
      <c r="F290" s="5" t="s">
        <v>24</v>
      </c>
      <c r="G290" s="5" t="s">
        <v>25</v>
      </c>
      <c r="H290" s="5" t="s">
        <v>26</v>
      </c>
      <c r="I290" s="7">
        <v>40000000</v>
      </c>
      <c r="J290" s="7">
        <v>40000000</v>
      </c>
      <c r="K290" s="5" t="s">
        <v>27</v>
      </c>
      <c r="L290" s="5" t="s">
        <v>28</v>
      </c>
      <c r="M290" s="5" t="s">
        <v>0</v>
      </c>
      <c r="N290" s="5" t="s">
        <v>0</v>
      </c>
      <c r="O290" s="5" t="s">
        <v>203</v>
      </c>
      <c r="P290" s="5" t="s">
        <v>31</v>
      </c>
      <c r="Q290" s="5" t="s">
        <v>204</v>
      </c>
      <c r="R290" s="5" t="s">
        <v>27</v>
      </c>
      <c r="S290" s="5" t="s">
        <v>33</v>
      </c>
    </row>
    <row r="291" spans="1:19" ht="37.799999999999997" hidden="1" x14ac:dyDescent="0.3">
      <c r="A291" s="5" t="s">
        <v>87</v>
      </c>
      <c r="B291" s="9" t="s">
        <v>515</v>
      </c>
      <c r="C291" s="5" t="s">
        <v>51</v>
      </c>
      <c r="D291" s="5" t="s">
        <v>51</v>
      </c>
      <c r="E291" s="5" t="s">
        <v>43</v>
      </c>
      <c r="F291" s="5" t="s">
        <v>24</v>
      </c>
      <c r="G291" s="5" t="s">
        <v>25</v>
      </c>
      <c r="H291" s="5" t="s">
        <v>26</v>
      </c>
      <c r="I291" s="7">
        <v>40000000</v>
      </c>
      <c r="J291" s="7">
        <v>40000000</v>
      </c>
      <c r="K291" s="5" t="s">
        <v>27</v>
      </c>
      <c r="L291" s="5" t="s">
        <v>28</v>
      </c>
      <c r="M291" s="5" t="s">
        <v>0</v>
      </c>
      <c r="N291" s="5" t="s">
        <v>0</v>
      </c>
      <c r="O291" s="5" t="s">
        <v>203</v>
      </c>
      <c r="P291" s="5" t="s">
        <v>31</v>
      </c>
      <c r="Q291" s="5" t="s">
        <v>204</v>
      </c>
      <c r="R291" s="5" t="s">
        <v>27</v>
      </c>
      <c r="S291" s="5" t="s">
        <v>33</v>
      </c>
    </row>
    <row r="292" spans="1:19" ht="50.4" hidden="1" x14ac:dyDescent="0.3">
      <c r="A292" s="5" t="s">
        <v>516</v>
      </c>
      <c r="B292" s="9" t="s">
        <v>517</v>
      </c>
      <c r="C292" s="5" t="s">
        <v>51</v>
      </c>
      <c r="D292" s="5" t="s">
        <v>51</v>
      </c>
      <c r="E292" s="5" t="s">
        <v>43</v>
      </c>
      <c r="F292" s="5" t="s">
        <v>24</v>
      </c>
      <c r="G292" s="5" t="s">
        <v>25</v>
      </c>
      <c r="H292" s="5" t="s">
        <v>26</v>
      </c>
      <c r="I292" s="7">
        <v>20000000</v>
      </c>
      <c r="J292" s="7">
        <v>20000000</v>
      </c>
      <c r="K292" s="5" t="s">
        <v>27</v>
      </c>
      <c r="L292" s="5" t="s">
        <v>28</v>
      </c>
      <c r="M292" s="5" t="s">
        <v>0</v>
      </c>
      <c r="N292" s="5" t="s">
        <v>0</v>
      </c>
      <c r="O292" s="5" t="s">
        <v>518</v>
      </c>
      <c r="P292" s="5" t="s">
        <v>31</v>
      </c>
      <c r="Q292" s="5" t="s">
        <v>519</v>
      </c>
      <c r="R292" s="5" t="s">
        <v>27</v>
      </c>
      <c r="S292" s="5" t="s">
        <v>33</v>
      </c>
    </row>
    <row r="293" spans="1:19" ht="50.4" hidden="1" x14ac:dyDescent="0.3">
      <c r="A293" s="5" t="s">
        <v>516</v>
      </c>
      <c r="B293" s="9" t="s">
        <v>517</v>
      </c>
      <c r="C293" s="5" t="s">
        <v>51</v>
      </c>
      <c r="D293" s="5" t="s">
        <v>51</v>
      </c>
      <c r="E293" s="5" t="s">
        <v>43</v>
      </c>
      <c r="F293" s="5" t="s">
        <v>24</v>
      </c>
      <c r="G293" s="5" t="s">
        <v>25</v>
      </c>
      <c r="H293" s="5" t="s">
        <v>26</v>
      </c>
      <c r="I293" s="7">
        <v>20000000</v>
      </c>
      <c r="J293" s="7">
        <v>20000000</v>
      </c>
      <c r="K293" s="5" t="s">
        <v>27</v>
      </c>
      <c r="L293" s="5" t="s">
        <v>28</v>
      </c>
      <c r="M293" s="5" t="s">
        <v>0</v>
      </c>
      <c r="N293" s="5" t="s">
        <v>0</v>
      </c>
      <c r="O293" s="5" t="s">
        <v>518</v>
      </c>
      <c r="P293" s="5" t="s">
        <v>31</v>
      </c>
      <c r="Q293" s="5" t="s">
        <v>519</v>
      </c>
      <c r="R293" s="5" t="s">
        <v>27</v>
      </c>
      <c r="S293" s="5" t="s">
        <v>33</v>
      </c>
    </row>
    <row r="294" spans="1:19" ht="50.4" hidden="1" x14ac:dyDescent="0.3">
      <c r="A294" s="5" t="s">
        <v>516</v>
      </c>
      <c r="B294" s="9" t="s">
        <v>517</v>
      </c>
      <c r="C294" s="5" t="s">
        <v>51</v>
      </c>
      <c r="D294" s="5" t="s">
        <v>51</v>
      </c>
      <c r="E294" s="5" t="s">
        <v>43</v>
      </c>
      <c r="F294" s="5" t="s">
        <v>24</v>
      </c>
      <c r="G294" s="5" t="s">
        <v>25</v>
      </c>
      <c r="H294" s="5" t="s">
        <v>26</v>
      </c>
      <c r="I294" s="7">
        <v>20000000</v>
      </c>
      <c r="J294" s="7">
        <v>20000000</v>
      </c>
      <c r="K294" s="5" t="s">
        <v>27</v>
      </c>
      <c r="L294" s="5" t="s">
        <v>28</v>
      </c>
      <c r="M294" s="5" t="s">
        <v>0</v>
      </c>
      <c r="N294" s="5" t="s">
        <v>0</v>
      </c>
      <c r="O294" s="5" t="s">
        <v>518</v>
      </c>
      <c r="P294" s="5" t="s">
        <v>31</v>
      </c>
      <c r="Q294" s="5" t="s">
        <v>519</v>
      </c>
      <c r="R294" s="5" t="s">
        <v>27</v>
      </c>
      <c r="S294" s="5" t="s">
        <v>33</v>
      </c>
    </row>
    <row r="295" spans="1:19" ht="50.4" hidden="1" x14ac:dyDescent="0.3">
      <c r="A295" s="5" t="s">
        <v>516</v>
      </c>
      <c r="B295" s="9" t="s">
        <v>517</v>
      </c>
      <c r="C295" s="5" t="s">
        <v>51</v>
      </c>
      <c r="D295" s="5" t="s">
        <v>51</v>
      </c>
      <c r="E295" s="5" t="s">
        <v>43</v>
      </c>
      <c r="F295" s="5" t="s">
        <v>24</v>
      </c>
      <c r="G295" s="5" t="s">
        <v>25</v>
      </c>
      <c r="H295" s="5" t="s">
        <v>26</v>
      </c>
      <c r="I295" s="7">
        <v>20000000</v>
      </c>
      <c r="J295" s="7">
        <v>20000000</v>
      </c>
      <c r="K295" s="5" t="s">
        <v>27</v>
      </c>
      <c r="L295" s="5" t="s">
        <v>28</v>
      </c>
      <c r="M295" s="5" t="s">
        <v>0</v>
      </c>
      <c r="N295" s="5" t="s">
        <v>0</v>
      </c>
      <c r="O295" s="5" t="s">
        <v>518</v>
      </c>
      <c r="P295" s="5" t="s">
        <v>31</v>
      </c>
      <c r="Q295" s="5" t="s">
        <v>519</v>
      </c>
      <c r="R295" s="5" t="s">
        <v>27</v>
      </c>
      <c r="S295" s="5" t="s">
        <v>33</v>
      </c>
    </row>
    <row r="296" spans="1:19" ht="50.4" hidden="1" x14ac:dyDescent="0.3">
      <c r="A296" s="5" t="s">
        <v>516</v>
      </c>
      <c r="B296" s="9" t="s">
        <v>517</v>
      </c>
      <c r="C296" s="5" t="s">
        <v>51</v>
      </c>
      <c r="D296" s="5" t="s">
        <v>51</v>
      </c>
      <c r="E296" s="5" t="s">
        <v>43</v>
      </c>
      <c r="F296" s="5" t="s">
        <v>24</v>
      </c>
      <c r="G296" s="5" t="s">
        <v>25</v>
      </c>
      <c r="H296" s="5" t="s">
        <v>26</v>
      </c>
      <c r="I296" s="7">
        <v>20000000</v>
      </c>
      <c r="J296" s="7">
        <v>20000000</v>
      </c>
      <c r="K296" s="5" t="s">
        <v>27</v>
      </c>
      <c r="L296" s="5" t="s">
        <v>28</v>
      </c>
      <c r="M296" s="5" t="s">
        <v>0</v>
      </c>
      <c r="N296" s="5" t="s">
        <v>0</v>
      </c>
      <c r="O296" s="5" t="s">
        <v>518</v>
      </c>
      <c r="P296" s="5" t="s">
        <v>31</v>
      </c>
      <c r="Q296" s="5" t="s">
        <v>519</v>
      </c>
      <c r="R296" s="5" t="s">
        <v>27</v>
      </c>
      <c r="S296" s="5" t="s">
        <v>33</v>
      </c>
    </row>
    <row r="297" spans="1:19" ht="50.4" hidden="1" x14ac:dyDescent="0.3">
      <c r="A297" s="5" t="s">
        <v>145</v>
      </c>
      <c r="B297" s="9" t="s">
        <v>146</v>
      </c>
      <c r="C297" s="5" t="s">
        <v>51</v>
      </c>
      <c r="D297" s="5" t="s">
        <v>51</v>
      </c>
      <c r="E297" s="5" t="s">
        <v>43</v>
      </c>
      <c r="F297" s="5" t="s">
        <v>24</v>
      </c>
      <c r="G297" s="5" t="s">
        <v>25</v>
      </c>
      <c r="H297" s="5" t="s">
        <v>26</v>
      </c>
      <c r="I297" s="7">
        <v>129150852</v>
      </c>
      <c r="J297" s="7">
        <v>129150852</v>
      </c>
      <c r="K297" s="5" t="s">
        <v>27</v>
      </c>
      <c r="L297" s="5" t="s">
        <v>28</v>
      </c>
      <c r="M297" s="5" t="s">
        <v>0</v>
      </c>
      <c r="N297" s="5" t="s">
        <v>0</v>
      </c>
      <c r="O297" s="5" t="s">
        <v>147</v>
      </c>
      <c r="P297" s="5" t="s">
        <v>31</v>
      </c>
      <c r="Q297" s="5" t="s">
        <v>148</v>
      </c>
      <c r="R297" s="5" t="s">
        <v>27</v>
      </c>
      <c r="S297" s="5" t="s">
        <v>33</v>
      </c>
    </row>
    <row r="298" spans="1:19" ht="25.2" hidden="1" x14ac:dyDescent="0.3">
      <c r="A298" s="5" t="s">
        <v>87</v>
      </c>
      <c r="B298" s="9" t="s">
        <v>520</v>
      </c>
      <c r="C298" s="5" t="s">
        <v>51</v>
      </c>
      <c r="D298" s="5" t="s">
        <v>51</v>
      </c>
      <c r="E298" s="5" t="s">
        <v>43</v>
      </c>
      <c r="F298" s="5" t="s">
        <v>24</v>
      </c>
      <c r="G298" s="5" t="s">
        <v>25</v>
      </c>
      <c r="H298" s="5" t="s">
        <v>89</v>
      </c>
      <c r="I298" s="7">
        <v>18630000</v>
      </c>
      <c r="J298" s="7">
        <v>18630000</v>
      </c>
      <c r="K298" s="5" t="s">
        <v>27</v>
      </c>
      <c r="L298" s="5" t="s">
        <v>28</v>
      </c>
      <c r="M298" s="5" t="s">
        <v>0</v>
      </c>
      <c r="N298" s="5" t="s">
        <v>0</v>
      </c>
      <c r="O298" s="5" t="s">
        <v>176</v>
      </c>
      <c r="P298" s="5" t="s">
        <v>31</v>
      </c>
      <c r="Q298" s="5" t="s">
        <v>177</v>
      </c>
      <c r="R298" s="5" t="s">
        <v>27</v>
      </c>
      <c r="S298" s="5" t="s">
        <v>33</v>
      </c>
    </row>
    <row r="299" spans="1:19" ht="63" hidden="1" x14ac:dyDescent="0.3">
      <c r="A299" s="5" t="s">
        <v>205</v>
      </c>
      <c r="B299" s="9" t="s">
        <v>521</v>
      </c>
      <c r="C299" s="5" t="s">
        <v>51</v>
      </c>
      <c r="D299" s="5" t="s">
        <v>51</v>
      </c>
      <c r="E299" s="5" t="s">
        <v>55</v>
      </c>
      <c r="F299" s="5" t="s">
        <v>24</v>
      </c>
      <c r="G299" s="5" t="s">
        <v>25</v>
      </c>
      <c r="H299" s="5" t="s">
        <v>26</v>
      </c>
      <c r="I299" s="7">
        <v>30000000</v>
      </c>
      <c r="J299" s="7">
        <v>30000000</v>
      </c>
      <c r="K299" s="5" t="s">
        <v>27</v>
      </c>
      <c r="L299" s="5" t="s">
        <v>28</v>
      </c>
      <c r="M299" s="5" t="s">
        <v>0</v>
      </c>
      <c r="N299" s="5" t="s">
        <v>0</v>
      </c>
      <c r="O299" s="5" t="s">
        <v>522</v>
      </c>
      <c r="P299" s="5" t="s">
        <v>31</v>
      </c>
      <c r="Q299" s="5" t="s">
        <v>208</v>
      </c>
      <c r="R299" s="5" t="s">
        <v>27</v>
      </c>
      <c r="S299" s="5" t="s">
        <v>33</v>
      </c>
    </row>
    <row r="300" spans="1:19" ht="37.799999999999997" hidden="1" x14ac:dyDescent="0.3">
      <c r="A300" s="5" t="s">
        <v>229</v>
      </c>
      <c r="B300" s="9" t="s">
        <v>523</v>
      </c>
      <c r="C300" s="5" t="s">
        <v>51</v>
      </c>
      <c r="D300" s="5" t="s">
        <v>51</v>
      </c>
      <c r="E300" s="5" t="s">
        <v>43</v>
      </c>
      <c r="F300" s="5" t="s">
        <v>24</v>
      </c>
      <c r="G300" s="5" t="s">
        <v>25</v>
      </c>
      <c r="H300" s="5" t="s">
        <v>26</v>
      </c>
      <c r="I300" s="7">
        <v>25000000</v>
      </c>
      <c r="J300" s="7">
        <v>25000000</v>
      </c>
      <c r="K300" s="5" t="s">
        <v>27</v>
      </c>
      <c r="L300" s="5" t="s">
        <v>28</v>
      </c>
      <c r="M300" s="5" t="s">
        <v>0</v>
      </c>
      <c r="N300" s="5" t="s">
        <v>0</v>
      </c>
      <c r="O300" s="5" t="s">
        <v>231</v>
      </c>
      <c r="P300" s="5" t="s">
        <v>31</v>
      </c>
      <c r="Q300" s="5" t="s">
        <v>232</v>
      </c>
      <c r="R300" s="5" t="s">
        <v>27</v>
      </c>
      <c r="S300" s="5" t="s">
        <v>33</v>
      </c>
    </row>
    <row r="301" spans="1:19" ht="25.2" hidden="1" x14ac:dyDescent="0.3">
      <c r="A301" s="5" t="s">
        <v>229</v>
      </c>
      <c r="B301" s="9" t="s">
        <v>524</v>
      </c>
      <c r="C301" s="5" t="s">
        <v>51</v>
      </c>
      <c r="D301" s="5" t="s">
        <v>51</v>
      </c>
      <c r="E301" s="5" t="s">
        <v>43</v>
      </c>
      <c r="F301" s="5" t="s">
        <v>24</v>
      </c>
      <c r="G301" s="5" t="s">
        <v>25</v>
      </c>
      <c r="H301" s="5" t="s">
        <v>26</v>
      </c>
      <c r="I301" s="7">
        <v>25000000</v>
      </c>
      <c r="J301" s="7">
        <v>25000000</v>
      </c>
      <c r="K301" s="5" t="s">
        <v>27</v>
      </c>
      <c r="L301" s="5" t="s">
        <v>28</v>
      </c>
      <c r="M301" s="5" t="s">
        <v>0</v>
      </c>
      <c r="N301" s="5" t="s">
        <v>0</v>
      </c>
      <c r="O301" s="5" t="s">
        <v>231</v>
      </c>
      <c r="P301" s="5" t="s">
        <v>31</v>
      </c>
      <c r="Q301" s="5" t="s">
        <v>232</v>
      </c>
      <c r="R301" s="5" t="s">
        <v>27</v>
      </c>
      <c r="S301" s="5" t="s">
        <v>33</v>
      </c>
    </row>
    <row r="302" spans="1:19" ht="25.2" hidden="1" x14ac:dyDescent="0.3">
      <c r="A302" s="5" t="s">
        <v>229</v>
      </c>
      <c r="B302" s="9" t="s">
        <v>525</v>
      </c>
      <c r="C302" s="5" t="s">
        <v>51</v>
      </c>
      <c r="D302" s="5" t="s">
        <v>51</v>
      </c>
      <c r="E302" s="5" t="s">
        <v>43</v>
      </c>
      <c r="F302" s="5" t="s">
        <v>24</v>
      </c>
      <c r="G302" s="5" t="s">
        <v>25</v>
      </c>
      <c r="H302" s="5" t="s">
        <v>26</v>
      </c>
      <c r="I302" s="7">
        <v>25000000</v>
      </c>
      <c r="J302" s="7">
        <v>25000000</v>
      </c>
      <c r="K302" s="5" t="s">
        <v>27</v>
      </c>
      <c r="L302" s="5" t="s">
        <v>28</v>
      </c>
      <c r="M302" s="5" t="s">
        <v>0</v>
      </c>
      <c r="N302" s="5" t="s">
        <v>0</v>
      </c>
      <c r="O302" s="5" t="s">
        <v>231</v>
      </c>
      <c r="P302" s="5" t="s">
        <v>31</v>
      </c>
      <c r="Q302" s="5" t="s">
        <v>232</v>
      </c>
      <c r="R302" s="5" t="s">
        <v>27</v>
      </c>
      <c r="S302" s="5" t="s">
        <v>33</v>
      </c>
    </row>
    <row r="303" spans="1:19" ht="25.2" hidden="1" x14ac:dyDescent="0.3">
      <c r="A303" s="5" t="s">
        <v>380</v>
      </c>
      <c r="B303" s="9" t="s">
        <v>526</v>
      </c>
      <c r="C303" s="5" t="s">
        <v>162</v>
      </c>
      <c r="D303" s="5" t="s">
        <v>162</v>
      </c>
      <c r="E303" s="5" t="s">
        <v>43</v>
      </c>
      <c r="F303" s="5" t="s">
        <v>24</v>
      </c>
      <c r="G303" s="5" t="s">
        <v>273</v>
      </c>
      <c r="H303" s="5" t="s">
        <v>26</v>
      </c>
      <c r="I303" s="7">
        <v>27157667</v>
      </c>
      <c r="J303" s="7">
        <v>27157667</v>
      </c>
      <c r="K303" s="5" t="s">
        <v>27</v>
      </c>
      <c r="L303" s="5" t="s">
        <v>28</v>
      </c>
      <c r="M303" s="5" t="s">
        <v>0</v>
      </c>
      <c r="N303" s="5" t="s">
        <v>0</v>
      </c>
      <c r="O303" s="5" t="s">
        <v>163</v>
      </c>
      <c r="P303" s="5" t="s">
        <v>31</v>
      </c>
      <c r="Q303" s="5" t="s">
        <v>155</v>
      </c>
      <c r="R303" s="5" t="s">
        <v>27</v>
      </c>
      <c r="S303" s="5" t="s">
        <v>33</v>
      </c>
    </row>
    <row r="304" spans="1:19" ht="25.2" hidden="1" x14ac:dyDescent="0.3">
      <c r="A304" s="5" t="s">
        <v>152</v>
      </c>
      <c r="B304" s="9" t="s">
        <v>153</v>
      </c>
      <c r="C304" s="5" t="s">
        <v>162</v>
      </c>
      <c r="D304" s="5" t="s">
        <v>162</v>
      </c>
      <c r="E304" s="5" t="s">
        <v>23</v>
      </c>
      <c r="F304" s="5" t="s">
        <v>24</v>
      </c>
      <c r="G304" s="5" t="s">
        <v>25</v>
      </c>
      <c r="H304" s="5" t="s">
        <v>26</v>
      </c>
      <c r="I304" s="7">
        <v>12600000</v>
      </c>
      <c r="J304" s="7">
        <v>12600000</v>
      </c>
      <c r="K304" s="5" t="s">
        <v>27</v>
      </c>
      <c r="L304" s="5" t="s">
        <v>28</v>
      </c>
      <c r="M304" s="5" t="s">
        <v>0</v>
      </c>
      <c r="N304" s="5" t="s">
        <v>0</v>
      </c>
      <c r="O304" s="5" t="s">
        <v>163</v>
      </c>
      <c r="P304" s="5" t="s">
        <v>31</v>
      </c>
      <c r="Q304" s="5" t="s">
        <v>155</v>
      </c>
      <c r="R304" s="5" t="s">
        <v>27</v>
      </c>
      <c r="S304" s="5" t="s">
        <v>33</v>
      </c>
    </row>
    <row r="305" spans="1:20" ht="25.2" hidden="1" x14ac:dyDescent="0.3">
      <c r="A305" s="5" t="s">
        <v>152</v>
      </c>
      <c r="B305" s="9" t="s">
        <v>153</v>
      </c>
      <c r="C305" s="5" t="s">
        <v>162</v>
      </c>
      <c r="D305" s="5" t="s">
        <v>162</v>
      </c>
      <c r="E305" s="5" t="s">
        <v>23</v>
      </c>
      <c r="F305" s="5" t="s">
        <v>24</v>
      </c>
      <c r="G305" s="5" t="s">
        <v>25</v>
      </c>
      <c r="H305" s="5" t="s">
        <v>26</v>
      </c>
      <c r="I305" s="7">
        <v>14000000</v>
      </c>
      <c r="J305" s="7">
        <v>14000000</v>
      </c>
      <c r="K305" s="5" t="s">
        <v>27</v>
      </c>
      <c r="L305" s="5" t="s">
        <v>28</v>
      </c>
      <c r="M305" s="5" t="s">
        <v>0</v>
      </c>
      <c r="N305" s="5" t="s">
        <v>0</v>
      </c>
      <c r="O305" s="5" t="s">
        <v>163</v>
      </c>
      <c r="P305" s="5" t="s">
        <v>31</v>
      </c>
      <c r="Q305" s="5" t="s">
        <v>155</v>
      </c>
      <c r="R305" s="5" t="s">
        <v>27</v>
      </c>
      <c r="S305" s="5" t="s">
        <v>33</v>
      </c>
    </row>
    <row r="306" spans="1:20" ht="14.4" hidden="1" x14ac:dyDescent="0.3">
      <c r="A306" s="5" t="s">
        <v>52</v>
      </c>
      <c r="B306" s="6" t="s">
        <v>527</v>
      </c>
      <c r="C306" s="5" t="s">
        <v>22</v>
      </c>
      <c r="D306" s="5" t="s">
        <v>22</v>
      </c>
      <c r="E306" s="5" t="s">
        <v>23</v>
      </c>
      <c r="F306" s="5" t="s">
        <v>24</v>
      </c>
      <c r="G306" s="5" t="s">
        <v>56</v>
      </c>
      <c r="H306" s="5" t="s">
        <v>26</v>
      </c>
      <c r="I306" s="7">
        <v>131614000</v>
      </c>
      <c r="J306" s="7">
        <v>131614000</v>
      </c>
      <c r="K306" s="5" t="s">
        <v>27</v>
      </c>
      <c r="L306" s="5" t="s">
        <v>28</v>
      </c>
      <c r="M306" s="5" t="s">
        <v>0</v>
      </c>
      <c r="N306" s="5" t="s">
        <v>29</v>
      </c>
      <c r="O306" s="5" t="s">
        <v>30</v>
      </c>
      <c r="P306" s="5" t="s">
        <v>31</v>
      </c>
      <c r="Q306" s="5" t="s">
        <v>32</v>
      </c>
      <c r="R306" s="5" t="s">
        <v>27</v>
      </c>
      <c r="S306" s="5" t="s">
        <v>33</v>
      </c>
      <c r="T306" s="1" t="s">
        <v>783</v>
      </c>
    </row>
    <row r="307" spans="1:20" ht="25.2" hidden="1" x14ac:dyDescent="0.3">
      <c r="A307" s="5" t="s">
        <v>52</v>
      </c>
      <c r="B307" s="6" t="s">
        <v>528</v>
      </c>
      <c r="C307" s="5" t="s">
        <v>81</v>
      </c>
      <c r="D307" s="5" t="s">
        <v>81</v>
      </c>
      <c r="E307" s="5" t="s">
        <v>59</v>
      </c>
      <c r="F307" s="5" t="s">
        <v>24</v>
      </c>
      <c r="G307" s="5" t="s">
        <v>56</v>
      </c>
      <c r="H307" s="5" t="s">
        <v>26</v>
      </c>
      <c r="I307" s="7">
        <v>8953893610</v>
      </c>
      <c r="J307" s="7">
        <v>8953893610</v>
      </c>
      <c r="K307" s="5" t="s">
        <v>27</v>
      </c>
      <c r="L307" s="5" t="s">
        <v>28</v>
      </c>
      <c r="M307" s="5" t="s">
        <v>0</v>
      </c>
      <c r="N307" s="5" t="s">
        <v>29</v>
      </c>
      <c r="O307" s="5" t="s">
        <v>30</v>
      </c>
      <c r="P307" s="5" t="s">
        <v>31</v>
      </c>
      <c r="Q307" s="5" t="s">
        <v>32</v>
      </c>
      <c r="R307" s="5" t="s">
        <v>27</v>
      </c>
      <c r="S307" s="5" t="s">
        <v>33</v>
      </c>
      <c r="T307" s="1" t="s">
        <v>783</v>
      </c>
    </row>
    <row r="308" spans="1:20" ht="14.4" hidden="1" x14ac:dyDescent="0.3">
      <c r="A308" s="5" t="s">
        <v>52</v>
      </c>
      <c r="B308" s="6" t="s">
        <v>529</v>
      </c>
      <c r="C308" s="5" t="s">
        <v>110</v>
      </c>
      <c r="D308" s="5" t="s">
        <v>110</v>
      </c>
      <c r="E308" s="5" t="s">
        <v>93</v>
      </c>
      <c r="F308" s="5" t="s">
        <v>24</v>
      </c>
      <c r="G308" s="5" t="s">
        <v>56</v>
      </c>
      <c r="H308" s="5" t="s">
        <v>26</v>
      </c>
      <c r="I308" s="7">
        <v>19881804</v>
      </c>
      <c r="J308" s="7">
        <v>19881804</v>
      </c>
      <c r="K308" s="5" t="s">
        <v>27</v>
      </c>
      <c r="L308" s="5" t="s">
        <v>28</v>
      </c>
      <c r="M308" s="5" t="s">
        <v>0</v>
      </c>
      <c r="N308" s="5" t="s">
        <v>29</v>
      </c>
      <c r="O308" s="5" t="s">
        <v>39</v>
      </c>
      <c r="P308" s="5" t="s">
        <v>31</v>
      </c>
      <c r="Q308" s="5" t="s">
        <v>32</v>
      </c>
      <c r="R308" s="5" t="s">
        <v>27</v>
      </c>
      <c r="S308" s="5" t="s">
        <v>33</v>
      </c>
      <c r="T308" s="1" t="s">
        <v>783</v>
      </c>
    </row>
    <row r="309" spans="1:20" ht="14.4" hidden="1" x14ac:dyDescent="0.3">
      <c r="A309" s="5" t="s">
        <v>530</v>
      </c>
      <c r="B309" s="6" t="s">
        <v>531</v>
      </c>
      <c r="C309" s="5" t="s">
        <v>54</v>
      </c>
      <c r="D309" s="5" t="s">
        <v>54</v>
      </c>
      <c r="E309" s="5" t="s">
        <v>202</v>
      </c>
      <c r="F309" s="5" t="s">
        <v>24</v>
      </c>
      <c r="G309" s="5" t="s">
        <v>182</v>
      </c>
      <c r="H309" s="5" t="s">
        <v>26</v>
      </c>
      <c r="I309" s="7">
        <v>62388110</v>
      </c>
      <c r="J309" s="7">
        <v>62388110</v>
      </c>
      <c r="K309" s="5" t="s">
        <v>27</v>
      </c>
      <c r="L309" s="5" t="s">
        <v>28</v>
      </c>
      <c r="M309" s="5" t="s">
        <v>0</v>
      </c>
      <c r="N309" s="5" t="s">
        <v>29</v>
      </c>
      <c r="O309" s="5" t="s">
        <v>30</v>
      </c>
      <c r="P309" s="5" t="s">
        <v>31</v>
      </c>
      <c r="Q309" s="5" t="s">
        <v>32</v>
      </c>
      <c r="R309" s="5" t="s">
        <v>27</v>
      </c>
      <c r="S309" s="5" t="s">
        <v>33</v>
      </c>
      <c r="T309" s="1" t="s">
        <v>783</v>
      </c>
    </row>
    <row r="310" spans="1:20" ht="14.4" hidden="1" x14ac:dyDescent="0.3">
      <c r="A310" s="5" t="s">
        <v>52</v>
      </c>
      <c r="B310" s="6" t="s">
        <v>532</v>
      </c>
      <c r="C310" s="5" t="s">
        <v>42</v>
      </c>
      <c r="D310" s="5" t="s">
        <v>42</v>
      </c>
      <c r="E310" s="5" t="s">
        <v>43</v>
      </c>
      <c r="F310" s="5" t="s">
        <v>24</v>
      </c>
      <c r="G310" s="5" t="s">
        <v>36</v>
      </c>
      <c r="H310" s="5" t="s">
        <v>26</v>
      </c>
      <c r="I310" s="7">
        <v>408339617</v>
      </c>
      <c r="J310" s="7">
        <v>408339617</v>
      </c>
      <c r="K310" s="5" t="s">
        <v>27</v>
      </c>
      <c r="L310" s="5" t="s">
        <v>28</v>
      </c>
      <c r="M310" s="5" t="s">
        <v>0</v>
      </c>
      <c r="N310" s="5" t="s">
        <v>29</v>
      </c>
      <c r="O310" s="5" t="s">
        <v>30</v>
      </c>
      <c r="P310" s="5" t="s">
        <v>31</v>
      </c>
      <c r="Q310" s="5" t="s">
        <v>32</v>
      </c>
      <c r="R310" s="5" t="s">
        <v>27</v>
      </c>
      <c r="S310" s="5" t="s">
        <v>33</v>
      </c>
      <c r="T310" s="1" t="s">
        <v>783</v>
      </c>
    </row>
    <row r="311" spans="1:20" ht="25.2" hidden="1" x14ac:dyDescent="0.3">
      <c r="A311" s="5" t="s">
        <v>52</v>
      </c>
      <c r="B311" s="6" t="s">
        <v>533</v>
      </c>
      <c r="C311" s="5" t="s">
        <v>42</v>
      </c>
      <c r="D311" s="5" t="s">
        <v>42</v>
      </c>
      <c r="E311" s="5" t="s">
        <v>43</v>
      </c>
      <c r="F311" s="5" t="s">
        <v>24</v>
      </c>
      <c r="G311" s="5" t="s">
        <v>36</v>
      </c>
      <c r="H311" s="5" t="s">
        <v>26</v>
      </c>
      <c r="I311" s="7">
        <v>141660383</v>
      </c>
      <c r="J311" s="7">
        <v>141660383</v>
      </c>
      <c r="K311" s="5" t="s">
        <v>27</v>
      </c>
      <c r="L311" s="5" t="s">
        <v>28</v>
      </c>
      <c r="M311" s="5" t="s">
        <v>0</v>
      </c>
      <c r="N311" s="5" t="s">
        <v>29</v>
      </c>
      <c r="O311" s="5" t="s">
        <v>39</v>
      </c>
      <c r="P311" s="5" t="s">
        <v>31</v>
      </c>
      <c r="Q311" s="5" t="s">
        <v>32</v>
      </c>
      <c r="R311" s="5" t="s">
        <v>27</v>
      </c>
      <c r="S311" s="5" t="s">
        <v>33</v>
      </c>
      <c r="T311" s="1" t="s">
        <v>783</v>
      </c>
    </row>
    <row r="312" spans="1:20" ht="25.2" hidden="1" x14ac:dyDescent="0.3">
      <c r="A312" s="5" t="s">
        <v>534</v>
      </c>
      <c r="B312" s="6" t="s">
        <v>535</v>
      </c>
      <c r="C312" s="5" t="s">
        <v>42</v>
      </c>
      <c r="D312" s="5" t="s">
        <v>42</v>
      </c>
      <c r="E312" s="5" t="s">
        <v>43</v>
      </c>
      <c r="F312" s="5" t="s">
        <v>24</v>
      </c>
      <c r="G312" s="5" t="s">
        <v>36</v>
      </c>
      <c r="H312" s="5" t="s">
        <v>26</v>
      </c>
      <c r="I312" s="7">
        <v>1867996674</v>
      </c>
      <c r="J312" s="7">
        <v>1867996674</v>
      </c>
      <c r="K312" s="5" t="s">
        <v>27</v>
      </c>
      <c r="L312" s="5" t="s">
        <v>28</v>
      </c>
      <c r="M312" s="5" t="s">
        <v>0</v>
      </c>
      <c r="N312" s="5" t="s">
        <v>29</v>
      </c>
      <c r="O312" s="5" t="s">
        <v>30</v>
      </c>
      <c r="P312" s="5" t="s">
        <v>31</v>
      </c>
      <c r="Q312" s="5" t="s">
        <v>32</v>
      </c>
      <c r="R312" s="5" t="s">
        <v>27</v>
      </c>
      <c r="S312" s="5" t="s">
        <v>33</v>
      </c>
      <c r="T312" s="1" t="s">
        <v>783</v>
      </c>
    </row>
    <row r="313" spans="1:20" ht="14.4" hidden="1" x14ac:dyDescent="0.3">
      <c r="A313" s="5" t="s">
        <v>134</v>
      </c>
      <c r="B313" s="6" t="s">
        <v>536</v>
      </c>
      <c r="C313" s="5" t="s">
        <v>162</v>
      </c>
      <c r="D313" s="5" t="s">
        <v>162</v>
      </c>
      <c r="E313" s="5" t="s">
        <v>23</v>
      </c>
      <c r="F313" s="5" t="s">
        <v>24</v>
      </c>
      <c r="G313" s="5" t="s">
        <v>56</v>
      </c>
      <c r="H313" s="5" t="s">
        <v>26</v>
      </c>
      <c r="I313" s="7">
        <v>1388333333</v>
      </c>
      <c r="J313" s="7">
        <v>1388333333</v>
      </c>
      <c r="K313" s="5" t="s">
        <v>27</v>
      </c>
      <c r="L313" s="5" t="s">
        <v>28</v>
      </c>
      <c r="M313" s="5" t="s">
        <v>0</v>
      </c>
      <c r="N313" s="5" t="s">
        <v>29</v>
      </c>
      <c r="O313" s="5" t="s">
        <v>30</v>
      </c>
      <c r="P313" s="5" t="s">
        <v>31</v>
      </c>
      <c r="Q313" s="5" t="s">
        <v>32</v>
      </c>
      <c r="R313" s="5" t="s">
        <v>27</v>
      </c>
      <c r="S313" s="5" t="s">
        <v>33</v>
      </c>
      <c r="T313" s="1" t="s">
        <v>783</v>
      </c>
    </row>
    <row r="314" spans="1:20" ht="25.2" hidden="1" x14ac:dyDescent="0.3">
      <c r="A314" s="5" t="s">
        <v>141</v>
      </c>
      <c r="B314" s="9" t="s">
        <v>537</v>
      </c>
      <c r="C314" s="5" t="s">
        <v>162</v>
      </c>
      <c r="D314" s="5" t="s">
        <v>162</v>
      </c>
      <c r="E314" s="5" t="s">
        <v>127</v>
      </c>
      <c r="F314" s="5" t="s">
        <v>24</v>
      </c>
      <c r="G314" s="5" t="s">
        <v>25</v>
      </c>
      <c r="H314" s="5" t="s">
        <v>89</v>
      </c>
      <c r="I314" s="7">
        <v>140000000</v>
      </c>
      <c r="J314" s="7">
        <v>140000000</v>
      </c>
      <c r="K314" s="5" t="s">
        <v>27</v>
      </c>
      <c r="L314" s="5" t="s">
        <v>28</v>
      </c>
      <c r="M314" s="5" t="s">
        <v>0</v>
      </c>
      <c r="N314" s="5" t="s">
        <v>0</v>
      </c>
      <c r="O314" s="5" t="s">
        <v>167</v>
      </c>
      <c r="P314" s="5" t="s">
        <v>31</v>
      </c>
      <c r="Q314" s="5" t="s">
        <v>144</v>
      </c>
      <c r="R314" s="5" t="s">
        <v>27</v>
      </c>
      <c r="S314" s="5" t="s">
        <v>33</v>
      </c>
    </row>
    <row r="315" spans="1:20" ht="25.2" hidden="1" x14ac:dyDescent="0.3">
      <c r="A315" s="5" t="s">
        <v>141</v>
      </c>
      <c r="B315" s="9" t="s">
        <v>538</v>
      </c>
      <c r="C315" s="5" t="s">
        <v>162</v>
      </c>
      <c r="D315" s="5" t="s">
        <v>162</v>
      </c>
      <c r="E315" s="5" t="s">
        <v>127</v>
      </c>
      <c r="F315" s="5" t="s">
        <v>24</v>
      </c>
      <c r="G315" s="5" t="s">
        <v>25</v>
      </c>
      <c r="H315" s="5" t="s">
        <v>89</v>
      </c>
      <c r="I315" s="7">
        <v>300000000</v>
      </c>
      <c r="J315" s="7">
        <v>300000000</v>
      </c>
      <c r="K315" s="5" t="s">
        <v>27</v>
      </c>
      <c r="L315" s="5" t="s">
        <v>28</v>
      </c>
      <c r="M315" s="5" t="s">
        <v>0</v>
      </c>
      <c r="N315" s="5" t="s">
        <v>0</v>
      </c>
      <c r="O315" s="5" t="s">
        <v>167</v>
      </c>
      <c r="P315" s="5" t="s">
        <v>31</v>
      </c>
      <c r="Q315" s="5" t="s">
        <v>144</v>
      </c>
      <c r="R315" s="5" t="s">
        <v>27</v>
      </c>
      <c r="S315" s="5" t="s">
        <v>33</v>
      </c>
    </row>
    <row r="316" spans="1:20" ht="14.4" hidden="1" x14ac:dyDescent="0.3">
      <c r="A316" s="5" t="s">
        <v>193</v>
      </c>
      <c r="B316" s="9" t="s">
        <v>539</v>
      </c>
      <c r="C316" s="5" t="s">
        <v>73</v>
      </c>
      <c r="D316" s="5" t="s">
        <v>73</v>
      </c>
      <c r="E316" s="5" t="s">
        <v>59</v>
      </c>
      <c r="F316" s="5" t="s">
        <v>24</v>
      </c>
      <c r="G316" s="5" t="s">
        <v>25</v>
      </c>
      <c r="H316" s="5" t="s">
        <v>26</v>
      </c>
      <c r="I316" s="7">
        <v>39600000</v>
      </c>
      <c r="J316" s="7">
        <v>39600000</v>
      </c>
      <c r="K316" s="5" t="s">
        <v>27</v>
      </c>
      <c r="L316" s="5" t="s">
        <v>28</v>
      </c>
      <c r="M316" s="5" t="s">
        <v>0</v>
      </c>
      <c r="N316" s="5" t="s">
        <v>29</v>
      </c>
      <c r="O316" s="5" t="s">
        <v>372</v>
      </c>
      <c r="P316" s="5" t="s">
        <v>31</v>
      </c>
      <c r="Q316" s="5" t="s">
        <v>373</v>
      </c>
      <c r="R316" s="5" t="s">
        <v>27</v>
      </c>
      <c r="S316" s="5" t="s">
        <v>33</v>
      </c>
    </row>
    <row r="317" spans="1:20" ht="14.4" hidden="1" x14ac:dyDescent="0.3">
      <c r="A317" s="5" t="s">
        <v>193</v>
      </c>
      <c r="B317" s="9" t="s">
        <v>540</v>
      </c>
      <c r="C317" s="5" t="s">
        <v>73</v>
      </c>
      <c r="D317" s="5" t="s">
        <v>73</v>
      </c>
      <c r="E317" s="5" t="s">
        <v>59</v>
      </c>
      <c r="F317" s="5" t="s">
        <v>24</v>
      </c>
      <c r="G317" s="5" t="s">
        <v>25</v>
      </c>
      <c r="H317" s="5" t="s">
        <v>26</v>
      </c>
      <c r="I317" s="7">
        <v>24000000</v>
      </c>
      <c r="J317" s="7">
        <v>24000000</v>
      </c>
      <c r="K317" s="5" t="s">
        <v>27</v>
      </c>
      <c r="L317" s="5" t="s">
        <v>28</v>
      </c>
      <c r="M317" s="5" t="s">
        <v>0</v>
      </c>
      <c r="N317" s="5" t="s">
        <v>29</v>
      </c>
      <c r="O317" s="5" t="s">
        <v>372</v>
      </c>
      <c r="P317" s="5" t="s">
        <v>31</v>
      </c>
      <c r="Q317" s="5" t="s">
        <v>373</v>
      </c>
      <c r="R317" s="5" t="s">
        <v>27</v>
      </c>
      <c r="S317" s="5" t="s">
        <v>33</v>
      </c>
    </row>
    <row r="318" spans="1:20" ht="14.4" hidden="1" x14ac:dyDescent="0.3">
      <c r="A318" s="5" t="s">
        <v>541</v>
      </c>
      <c r="B318" s="9" t="s">
        <v>542</v>
      </c>
      <c r="C318" s="5" t="s">
        <v>73</v>
      </c>
      <c r="D318" s="5" t="s">
        <v>73</v>
      </c>
      <c r="E318" s="5" t="s">
        <v>59</v>
      </c>
      <c r="F318" s="5" t="s">
        <v>24</v>
      </c>
      <c r="G318" s="5" t="s">
        <v>25</v>
      </c>
      <c r="H318" s="5" t="s">
        <v>26</v>
      </c>
      <c r="I318" s="7">
        <v>3036000</v>
      </c>
      <c r="J318" s="7">
        <v>3036000</v>
      </c>
      <c r="K318" s="5" t="s">
        <v>27</v>
      </c>
      <c r="L318" s="5" t="s">
        <v>28</v>
      </c>
      <c r="M318" s="5" t="s">
        <v>0</v>
      </c>
      <c r="N318" s="5" t="s">
        <v>29</v>
      </c>
      <c r="O318" s="5" t="s">
        <v>372</v>
      </c>
      <c r="P318" s="5" t="s">
        <v>31</v>
      </c>
      <c r="Q318" s="5" t="s">
        <v>373</v>
      </c>
      <c r="R318" s="5" t="s">
        <v>27</v>
      </c>
      <c r="S318" s="5" t="s">
        <v>33</v>
      </c>
    </row>
    <row r="319" spans="1:20" ht="50.4" hidden="1" x14ac:dyDescent="0.3">
      <c r="A319" s="5" t="s">
        <v>543</v>
      </c>
      <c r="B319" s="9" t="s">
        <v>544</v>
      </c>
      <c r="C319" s="5" t="s">
        <v>73</v>
      </c>
      <c r="D319" s="5" t="s">
        <v>73</v>
      </c>
      <c r="E319" s="5" t="s">
        <v>55</v>
      </c>
      <c r="F319" s="5" t="s">
        <v>24</v>
      </c>
      <c r="G319" s="5" t="s">
        <v>25</v>
      </c>
      <c r="H319" s="5" t="s">
        <v>26</v>
      </c>
      <c r="I319" s="7">
        <v>60000000</v>
      </c>
      <c r="J319" s="7">
        <v>60000000</v>
      </c>
      <c r="K319" s="5" t="s">
        <v>27</v>
      </c>
      <c r="L319" s="5" t="s">
        <v>28</v>
      </c>
      <c r="M319" s="5" t="s">
        <v>0</v>
      </c>
      <c r="N319" s="5" t="s">
        <v>29</v>
      </c>
      <c r="O319" s="5" t="s">
        <v>372</v>
      </c>
      <c r="P319" s="5" t="s">
        <v>31</v>
      </c>
      <c r="Q319" s="5" t="s">
        <v>373</v>
      </c>
      <c r="R319" s="5" t="s">
        <v>27</v>
      </c>
      <c r="S319" s="5" t="s">
        <v>33</v>
      </c>
    </row>
    <row r="320" spans="1:20" ht="14.4" hidden="1" x14ac:dyDescent="0.3">
      <c r="A320" s="5" t="s">
        <v>543</v>
      </c>
      <c r="B320" s="9" t="s">
        <v>545</v>
      </c>
      <c r="C320" s="5" t="s">
        <v>73</v>
      </c>
      <c r="D320" s="5" t="s">
        <v>73</v>
      </c>
      <c r="E320" s="5" t="s">
        <v>55</v>
      </c>
      <c r="F320" s="5" t="s">
        <v>24</v>
      </c>
      <c r="G320" s="5" t="s">
        <v>25</v>
      </c>
      <c r="H320" s="5" t="s">
        <v>26</v>
      </c>
      <c r="I320" s="7">
        <v>6000000</v>
      </c>
      <c r="J320" s="7">
        <v>6000000</v>
      </c>
      <c r="K320" s="5" t="s">
        <v>27</v>
      </c>
      <c r="L320" s="5" t="s">
        <v>28</v>
      </c>
      <c r="M320" s="5" t="s">
        <v>0</v>
      </c>
      <c r="N320" s="5" t="s">
        <v>29</v>
      </c>
      <c r="O320" s="5" t="s">
        <v>372</v>
      </c>
      <c r="P320" s="5" t="s">
        <v>31</v>
      </c>
      <c r="Q320" s="5" t="s">
        <v>373</v>
      </c>
      <c r="R320" s="5" t="s">
        <v>27</v>
      </c>
      <c r="S320" s="5" t="s">
        <v>33</v>
      </c>
    </row>
    <row r="321" spans="1:19" ht="25.2" hidden="1" x14ac:dyDescent="0.3">
      <c r="A321" s="5" t="s">
        <v>87</v>
      </c>
      <c r="B321" s="9" t="s">
        <v>546</v>
      </c>
      <c r="C321" s="5" t="s">
        <v>73</v>
      </c>
      <c r="D321" s="5" t="s">
        <v>73</v>
      </c>
      <c r="E321" s="5" t="s">
        <v>59</v>
      </c>
      <c r="F321" s="5" t="s">
        <v>24</v>
      </c>
      <c r="G321" s="5" t="s">
        <v>25</v>
      </c>
      <c r="H321" s="5" t="s">
        <v>26</v>
      </c>
      <c r="I321" s="7">
        <v>53865600</v>
      </c>
      <c r="J321" s="7">
        <v>53865600</v>
      </c>
      <c r="K321" s="5" t="s">
        <v>27</v>
      </c>
      <c r="L321" s="5" t="s">
        <v>28</v>
      </c>
      <c r="M321" s="5" t="s">
        <v>0</v>
      </c>
      <c r="N321" s="5" t="s">
        <v>29</v>
      </c>
      <c r="O321" s="5" t="s">
        <v>547</v>
      </c>
      <c r="P321" s="5" t="s">
        <v>31</v>
      </c>
      <c r="Q321" s="5" t="s">
        <v>548</v>
      </c>
      <c r="R321" s="5" t="s">
        <v>27</v>
      </c>
      <c r="S321" s="5" t="s">
        <v>33</v>
      </c>
    </row>
    <row r="322" spans="1:19" ht="25.2" hidden="1" x14ac:dyDescent="0.3">
      <c r="A322" s="5" t="s">
        <v>87</v>
      </c>
      <c r="B322" s="9" t="s">
        <v>546</v>
      </c>
      <c r="C322" s="5" t="s">
        <v>73</v>
      </c>
      <c r="D322" s="5" t="s">
        <v>73</v>
      </c>
      <c r="E322" s="5" t="s">
        <v>59</v>
      </c>
      <c r="F322" s="5" t="s">
        <v>24</v>
      </c>
      <c r="G322" s="5" t="s">
        <v>25</v>
      </c>
      <c r="H322" s="5" t="s">
        <v>26</v>
      </c>
      <c r="I322" s="7">
        <v>53865600</v>
      </c>
      <c r="J322" s="7">
        <v>53865600</v>
      </c>
      <c r="K322" s="5" t="s">
        <v>27</v>
      </c>
      <c r="L322" s="5" t="s">
        <v>28</v>
      </c>
      <c r="M322" s="5" t="s">
        <v>0</v>
      </c>
      <c r="N322" s="5" t="s">
        <v>29</v>
      </c>
      <c r="O322" s="5" t="s">
        <v>547</v>
      </c>
      <c r="P322" s="5" t="s">
        <v>31</v>
      </c>
      <c r="Q322" s="5" t="s">
        <v>548</v>
      </c>
      <c r="R322" s="5" t="s">
        <v>27</v>
      </c>
      <c r="S322" s="5" t="s">
        <v>33</v>
      </c>
    </row>
    <row r="323" spans="1:19" ht="25.2" hidden="1" x14ac:dyDescent="0.3">
      <c r="A323" s="5" t="s">
        <v>87</v>
      </c>
      <c r="B323" s="9" t="s">
        <v>549</v>
      </c>
      <c r="C323" s="5" t="s">
        <v>73</v>
      </c>
      <c r="D323" s="5" t="s">
        <v>73</v>
      </c>
      <c r="E323" s="5" t="s">
        <v>59</v>
      </c>
      <c r="F323" s="5" t="s">
        <v>24</v>
      </c>
      <c r="G323" s="5" t="s">
        <v>25</v>
      </c>
      <c r="H323" s="5" t="s">
        <v>26</v>
      </c>
      <c r="I323" s="7">
        <v>40399000</v>
      </c>
      <c r="J323" s="7">
        <v>40399000</v>
      </c>
      <c r="K323" s="5" t="s">
        <v>27</v>
      </c>
      <c r="L323" s="5" t="s">
        <v>28</v>
      </c>
      <c r="M323" s="5" t="s">
        <v>0</v>
      </c>
      <c r="N323" s="5" t="s">
        <v>29</v>
      </c>
      <c r="O323" s="5" t="s">
        <v>547</v>
      </c>
      <c r="P323" s="5" t="s">
        <v>31</v>
      </c>
      <c r="Q323" s="5" t="s">
        <v>548</v>
      </c>
      <c r="R323" s="5" t="s">
        <v>27</v>
      </c>
      <c r="S323" s="5" t="s">
        <v>33</v>
      </c>
    </row>
    <row r="324" spans="1:19" ht="50.4" hidden="1" x14ac:dyDescent="0.3">
      <c r="A324" s="5" t="s">
        <v>87</v>
      </c>
      <c r="B324" s="9" t="s">
        <v>550</v>
      </c>
      <c r="C324" s="5" t="s">
        <v>73</v>
      </c>
      <c r="D324" s="5" t="s">
        <v>73</v>
      </c>
      <c r="E324" s="5" t="s">
        <v>59</v>
      </c>
      <c r="F324" s="5" t="s">
        <v>24</v>
      </c>
      <c r="G324" s="5" t="s">
        <v>25</v>
      </c>
      <c r="H324" s="5" t="s">
        <v>89</v>
      </c>
      <c r="I324" s="7">
        <v>51600000</v>
      </c>
      <c r="J324" s="7">
        <v>51600000</v>
      </c>
      <c r="K324" s="5" t="s">
        <v>27</v>
      </c>
      <c r="L324" s="5" t="s">
        <v>28</v>
      </c>
      <c r="M324" s="5" t="s">
        <v>0</v>
      </c>
      <c r="N324" s="5" t="s">
        <v>29</v>
      </c>
      <c r="O324" s="5" t="s">
        <v>551</v>
      </c>
      <c r="P324" s="5" t="s">
        <v>31</v>
      </c>
      <c r="Q324" s="5" t="s">
        <v>552</v>
      </c>
      <c r="R324" s="5" t="s">
        <v>27</v>
      </c>
      <c r="S324" s="5" t="s">
        <v>33</v>
      </c>
    </row>
    <row r="325" spans="1:19" ht="50.4" hidden="1" x14ac:dyDescent="0.3">
      <c r="A325" s="5" t="s">
        <v>87</v>
      </c>
      <c r="B325" s="9" t="s">
        <v>553</v>
      </c>
      <c r="C325" s="5" t="s">
        <v>73</v>
      </c>
      <c r="D325" s="5" t="s">
        <v>73</v>
      </c>
      <c r="E325" s="5" t="s">
        <v>59</v>
      </c>
      <c r="F325" s="5" t="s">
        <v>24</v>
      </c>
      <c r="G325" s="5" t="s">
        <v>25</v>
      </c>
      <c r="H325" s="5" t="s">
        <v>89</v>
      </c>
      <c r="I325" s="7">
        <v>51600000</v>
      </c>
      <c r="J325" s="7">
        <v>51600000</v>
      </c>
      <c r="K325" s="5" t="s">
        <v>27</v>
      </c>
      <c r="L325" s="5" t="s">
        <v>28</v>
      </c>
      <c r="M325" s="5" t="s">
        <v>0</v>
      </c>
      <c r="N325" s="5" t="s">
        <v>29</v>
      </c>
      <c r="O325" s="5" t="s">
        <v>551</v>
      </c>
      <c r="P325" s="5" t="s">
        <v>31</v>
      </c>
      <c r="Q325" s="5" t="s">
        <v>552</v>
      </c>
      <c r="R325" s="5" t="s">
        <v>27</v>
      </c>
      <c r="S325" s="5" t="s">
        <v>33</v>
      </c>
    </row>
    <row r="326" spans="1:19" ht="50.4" hidden="1" x14ac:dyDescent="0.3">
      <c r="A326" s="5" t="s">
        <v>87</v>
      </c>
      <c r="B326" s="9" t="s">
        <v>554</v>
      </c>
      <c r="C326" s="5" t="s">
        <v>73</v>
      </c>
      <c r="D326" s="5" t="s">
        <v>73</v>
      </c>
      <c r="E326" s="5" t="s">
        <v>59</v>
      </c>
      <c r="F326" s="5" t="s">
        <v>24</v>
      </c>
      <c r="G326" s="5" t="s">
        <v>25</v>
      </c>
      <c r="H326" s="5" t="s">
        <v>89</v>
      </c>
      <c r="I326" s="7">
        <v>51600000</v>
      </c>
      <c r="J326" s="7">
        <v>51600000</v>
      </c>
      <c r="K326" s="5" t="s">
        <v>27</v>
      </c>
      <c r="L326" s="5" t="s">
        <v>28</v>
      </c>
      <c r="M326" s="5" t="s">
        <v>0</v>
      </c>
      <c r="N326" s="5" t="s">
        <v>29</v>
      </c>
      <c r="O326" s="5" t="s">
        <v>551</v>
      </c>
      <c r="P326" s="5" t="s">
        <v>31</v>
      </c>
      <c r="Q326" s="5" t="s">
        <v>552</v>
      </c>
      <c r="R326" s="5" t="s">
        <v>27</v>
      </c>
      <c r="S326" s="5" t="s">
        <v>33</v>
      </c>
    </row>
    <row r="327" spans="1:19" ht="63" hidden="1" x14ac:dyDescent="0.3">
      <c r="A327" s="5" t="s">
        <v>87</v>
      </c>
      <c r="B327" s="9" t="s">
        <v>555</v>
      </c>
      <c r="C327" s="5" t="s">
        <v>73</v>
      </c>
      <c r="D327" s="5" t="s">
        <v>73</v>
      </c>
      <c r="E327" s="5" t="s">
        <v>59</v>
      </c>
      <c r="F327" s="5" t="s">
        <v>24</v>
      </c>
      <c r="G327" s="5" t="s">
        <v>25</v>
      </c>
      <c r="H327" s="5" t="s">
        <v>89</v>
      </c>
      <c r="I327" s="7">
        <v>51600000</v>
      </c>
      <c r="J327" s="7">
        <v>51600000</v>
      </c>
      <c r="K327" s="5" t="s">
        <v>27</v>
      </c>
      <c r="L327" s="5" t="s">
        <v>28</v>
      </c>
      <c r="M327" s="5" t="s">
        <v>0</v>
      </c>
      <c r="N327" s="5" t="s">
        <v>29</v>
      </c>
      <c r="O327" s="5" t="s">
        <v>551</v>
      </c>
      <c r="P327" s="5" t="s">
        <v>31</v>
      </c>
      <c r="Q327" s="5" t="s">
        <v>552</v>
      </c>
      <c r="R327" s="5" t="s">
        <v>27</v>
      </c>
      <c r="S327" s="5" t="s">
        <v>33</v>
      </c>
    </row>
    <row r="328" spans="1:19" ht="50.4" hidden="1" x14ac:dyDescent="0.3">
      <c r="A328" s="5" t="s">
        <v>87</v>
      </c>
      <c r="B328" s="9" t="s">
        <v>556</v>
      </c>
      <c r="C328" s="5" t="s">
        <v>73</v>
      </c>
      <c r="D328" s="5" t="s">
        <v>73</v>
      </c>
      <c r="E328" s="5" t="s">
        <v>59</v>
      </c>
      <c r="F328" s="5" t="s">
        <v>24</v>
      </c>
      <c r="G328" s="5" t="s">
        <v>25</v>
      </c>
      <c r="H328" s="5" t="s">
        <v>89</v>
      </c>
      <c r="I328" s="7">
        <v>54000000</v>
      </c>
      <c r="J328" s="7">
        <v>54000000</v>
      </c>
      <c r="K328" s="5" t="s">
        <v>27</v>
      </c>
      <c r="L328" s="5" t="s">
        <v>28</v>
      </c>
      <c r="M328" s="5" t="s">
        <v>0</v>
      </c>
      <c r="N328" s="5" t="s">
        <v>29</v>
      </c>
      <c r="O328" s="5" t="s">
        <v>551</v>
      </c>
      <c r="P328" s="5" t="s">
        <v>31</v>
      </c>
      <c r="Q328" s="5" t="s">
        <v>552</v>
      </c>
      <c r="R328" s="5" t="s">
        <v>27</v>
      </c>
      <c r="S328" s="5" t="s">
        <v>33</v>
      </c>
    </row>
    <row r="329" spans="1:19" ht="50.4" hidden="1" x14ac:dyDescent="0.3">
      <c r="A329" s="5" t="s">
        <v>87</v>
      </c>
      <c r="B329" s="9" t="s">
        <v>557</v>
      </c>
      <c r="C329" s="5" t="s">
        <v>73</v>
      </c>
      <c r="D329" s="5" t="s">
        <v>73</v>
      </c>
      <c r="E329" s="5" t="s">
        <v>59</v>
      </c>
      <c r="F329" s="5" t="s">
        <v>24</v>
      </c>
      <c r="G329" s="5" t="s">
        <v>25</v>
      </c>
      <c r="H329" s="5" t="s">
        <v>89</v>
      </c>
      <c r="I329" s="7">
        <v>54000000</v>
      </c>
      <c r="J329" s="7">
        <v>54000000</v>
      </c>
      <c r="K329" s="5" t="s">
        <v>27</v>
      </c>
      <c r="L329" s="5" t="s">
        <v>28</v>
      </c>
      <c r="M329" s="5" t="s">
        <v>0</v>
      </c>
      <c r="N329" s="5" t="s">
        <v>29</v>
      </c>
      <c r="O329" s="5" t="s">
        <v>551</v>
      </c>
      <c r="P329" s="5" t="s">
        <v>31</v>
      </c>
      <c r="Q329" s="5" t="s">
        <v>552</v>
      </c>
      <c r="R329" s="5" t="s">
        <v>27</v>
      </c>
      <c r="S329" s="5" t="s">
        <v>33</v>
      </c>
    </row>
    <row r="330" spans="1:19" ht="50.4" hidden="1" x14ac:dyDescent="0.3">
      <c r="A330" s="5" t="s">
        <v>87</v>
      </c>
      <c r="B330" s="9" t="s">
        <v>558</v>
      </c>
      <c r="C330" s="5" t="s">
        <v>73</v>
      </c>
      <c r="D330" s="5" t="s">
        <v>73</v>
      </c>
      <c r="E330" s="5" t="s">
        <v>59</v>
      </c>
      <c r="F330" s="5" t="s">
        <v>24</v>
      </c>
      <c r="G330" s="5" t="s">
        <v>25</v>
      </c>
      <c r="H330" s="5" t="s">
        <v>89</v>
      </c>
      <c r="I330" s="7">
        <v>54000000</v>
      </c>
      <c r="J330" s="7">
        <v>54000000</v>
      </c>
      <c r="K330" s="5" t="s">
        <v>27</v>
      </c>
      <c r="L330" s="5" t="s">
        <v>28</v>
      </c>
      <c r="M330" s="5" t="s">
        <v>0</v>
      </c>
      <c r="N330" s="5" t="s">
        <v>29</v>
      </c>
      <c r="O330" s="5" t="s">
        <v>551</v>
      </c>
      <c r="P330" s="5" t="s">
        <v>31</v>
      </c>
      <c r="Q330" s="5" t="s">
        <v>552</v>
      </c>
      <c r="R330" s="5" t="s">
        <v>27</v>
      </c>
      <c r="S330" s="5" t="s">
        <v>33</v>
      </c>
    </row>
    <row r="331" spans="1:19" ht="37.799999999999997" hidden="1" x14ac:dyDescent="0.3">
      <c r="A331" s="5" t="s">
        <v>87</v>
      </c>
      <c r="B331" s="9" t="s">
        <v>559</v>
      </c>
      <c r="C331" s="5" t="s">
        <v>73</v>
      </c>
      <c r="D331" s="5" t="s">
        <v>73</v>
      </c>
      <c r="E331" s="5" t="s">
        <v>59</v>
      </c>
      <c r="F331" s="5" t="s">
        <v>24</v>
      </c>
      <c r="G331" s="5" t="s">
        <v>25</v>
      </c>
      <c r="H331" s="5" t="s">
        <v>89</v>
      </c>
      <c r="I331" s="7">
        <v>54000000</v>
      </c>
      <c r="J331" s="7">
        <v>54000000</v>
      </c>
      <c r="K331" s="5" t="s">
        <v>27</v>
      </c>
      <c r="L331" s="5" t="s">
        <v>28</v>
      </c>
      <c r="M331" s="5" t="s">
        <v>0</v>
      </c>
      <c r="N331" s="5" t="s">
        <v>29</v>
      </c>
      <c r="O331" s="5" t="s">
        <v>551</v>
      </c>
      <c r="P331" s="5" t="s">
        <v>31</v>
      </c>
      <c r="Q331" s="5" t="s">
        <v>552</v>
      </c>
      <c r="R331" s="5" t="s">
        <v>27</v>
      </c>
      <c r="S331" s="5" t="s">
        <v>33</v>
      </c>
    </row>
    <row r="332" spans="1:19" ht="14.4" hidden="1" x14ac:dyDescent="0.3">
      <c r="A332" s="5" t="s">
        <v>560</v>
      </c>
      <c r="B332" s="9" t="s">
        <v>561</v>
      </c>
      <c r="C332" s="5" t="s">
        <v>73</v>
      </c>
      <c r="D332" s="5" t="s">
        <v>73</v>
      </c>
      <c r="E332" s="5" t="s">
        <v>59</v>
      </c>
      <c r="F332" s="5" t="s">
        <v>24</v>
      </c>
      <c r="G332" s="5" t="s">
        <v>25</v>
      </c>
      <c r="H332" s="5" t="s">
        <v>26</v>
      </c>
      <c r="I332" s="7">
        <v>9692733600</v>
      </c>
      <c r="J332" s="7">
        <v>9692733600</v>
      </c>
      <c r="K332" s="5" t="s">
        <v>27</v>
      </c>
      <c r="L332" s="5" t="s">
        <v>28</v>
      </c>
      <c r="M332" s="5" t="s">
        <v>0</v>
      </c>
      <c r="N332" s="5" t="s">
        <v>29</v>
      </c>
      <c r="O332" s="5" t="s">
        <v>551</v>
      </c>
      <c r="P332" s="5" t="s">
        <v>31</v>
      </c>
      <c r="Q332" s="5" t="s">
        <v>552</v>
      </c>
      <c r="R332" s="5" t="s">
        <v>27</v>
      </c>
      <c r="S332" s="5" t="s">
        <v>33</v>
      </c>
    </row>
    <row r="333" spans="1:19" ht="14.4" hidden="1" x14ac:dyDescent="0.3">
      <c r="A333" s="5" t="s">
        <v>562</v>
      </c>
      <c r="B333" s="9" t="s">
        <v>563</v>
      </c>
      <c r="C333" s="5" t="s">
        <v>73</v>
      </c>
      <c r="D333" s="5" t="s">
        <v>73</v>
      </c>
      <c r="E333" s="5" t="s">
        <v>59</v>
      </c>
      <c r="F333" s="5" t="s">
        <v>24</v>
      </c>
      <c r="G333" s="5" t="s">
        <v>25</v>
      </c>
      <c r="H333" s="5" t="s">
        <v>26</v>
      </c>
      <c r="I333" s="7">
        <v>4678615150</v>
      </c>
      <c r="J333" s="7">
        <v>4678615150</v>
      </c>
      <c r="K333" s="5" t="s">
        <v>27</v>
      </c>
      <c r="L333" s="5" t="s">
        <v>28</v>
      </c>
      <c r="M333" s="5" t="s">
        <v>0</v>
      </c>
      <c r="N333" s="5" t="s">
        <v>29</v>
      </c>
      <c r="O333" s="5" t="s">
        <v>551</v>
      </c>
      <c r="P333" s="5" t="s">
        <v>31</v>
      </c>
      <c r="Q333" s="5" t="s">
        <v>552</v>
      </c>
      <c r="R333" s="5" t="s">
        <v>27</v>
      </c>
      <c r="S333" s="5" t="s">
        <v>33</v>
      </c>
    </row>
    <row r="334" spans="1:19" ht="25.2" hidden="1" x14ac:dyDescent="0.3">
      <c r="A334" s="5" t="s">
        <v>87</v>
      </c>
      <c r="B334" s="9" t="s">
        <v>564</v>
      </c>
      <c r="C334" s="5" t="s">
        <v>81</v>
      </c>
      <c r="D334" s="5" t="s">
        <v>81</v>
      </c>
      <c r="E334" s="5" t="s">
        <v>82</v>
      </c>
      <c r="F334" s="5" t="s">
        <v>24</v>
      </c>
      <c r="G334" s="5" t="s">
        <v>25</v>
      </c>
      <c r="H334" s="5" t="s">
        <v>89</v>
      </c>
      <c r="I334" s="7">
        <v>40986000</v>
      </c>
      <c r="J334" s="7">
        <v>40986000</v>
      </c>
      <c r="K334" s="5" t="s">
        <v>27</v>
      </c>
      <c r="L334" s="5" t="s">
        <v>28</v>
      </c>
      <c r="M334" s="5" t="s">
        <v>0</v>
      </c>
      <c r="N334" s="5" t="s">
        <v>29</v>
      </c>
      <c r="O334" s="5" t="s">
        <v>90</v>
      </c>
      <c r="P334" s="5" t="s">
        <v>31</v>
      </c>
      <c r="Q334" s="5" t="s">
        <v>91</v>
      </c>
      <c r="R334" s="5" t="s">
        <v>27</v>
      </c>
      <c r="S334" s="5" t="s">
        <v>33</v>
      </c>
    </row>
    <row r="335" spans="1:19" ht="25.2" hidden="1" x14ac:dyDescent="0.3">
      <c r="A335" s="5" t="s">
        <v>87</v>
      </c>
      <c r="B335" s="9" t="s">
        <v>565</v>
      </c>
      <c r="C335" s="5" t="s">
        <v>81</v>
      </c>
      <c r="D335" s="5" t="s">
        <v>81</v>
      </c>
      <c r="E335" s="5" t="s">
        <v>82</v>
      </c>
      <c r="F335" s="5" t="s">
        <v>24</v>
      </c>
      <c r="G335" s="5" t="s">
        <v>25</v>
      </c>
      <c r="H335" s="5" t="s">
        <v>89</v>
      </c>
      <c r="I335" s="7">
        <v>40986000</v>
      </c>
      <c r="J335" s="7">
        <v>40986000</v>
      </c>
      <c r="K335" s="5" t="s">
        <v>27</v>
      </c>
      <c r="L335" s="5" t="s">
        <v>28</v>
      </c>
      <c r="M335" s="5" t="s">
        <v>0</v>
      </c>
      <c r="N335" s="5" t="s">
        <v>29</v>
      </c>
      <c r="O335" s="5" t="s">
        <v>90</v>
      </c>
      <c r="P335" s="5" t="s">
        <v>31</v>
      </c>
      <c r="Q335" s="5" t="s">
        <v>91</v>
      </c>
      <c r="R335" s="5" t="s">
        <v>27</v>
      </c>
      <c r="S335" s="5" t="s">
        <v>33</v>
      </c>
    </row>
    <row r="336" spans="1:19" ht="25.2" hidden="1" x14ac:dyDescent="0.3">
      <c r="A336" s="5" t="s">
        <v>87</v>
      </c>
      <c r="B336" s="9" t="s">
        <v>566</v>
      </c>
      <c r="C336" s="5" t="s">
        <v>81</v>
      </c>
      <c r="D336" s="5" t="s">
        <v>81</v>
      </c>
      <c r="E336" s="5" t="s">
        <v>82</v>
      </c>
      <c r="F336" s="5" t="s">
        <v>24</v>
      </c>
      <c r="G336" s="5" t="s">
        <v>25</v>
      </c>
      <c r="H336" s="5" t="s">
        <v>89</v>
      </c>
      <c r="I336" s="7">
        <v>40986000</v>
      </c>
      <c r="J336" s="7">
        <v>40986000</v>
      </c>
      <c r="K336" s="5" t="s">
        <v>27</v>
      </c>
      <c r="L336" s="5" t="s">
        <v>28</v>
      </c>
      <c r="M336" s="5" t="s">
        <v>0</v>
      </c>
      <c r="N336" s="5" t="s">
        <v>29</v>
      </c>
      <c r="O336" s="5" t="s">
        <v>90</v>
      </c>
      <c r="P336" s="5" t="s">
        <v>31</v>
      </c>
      <c r="Q336" s="5" t="s">
        <v>91</v>
      </c>
      <c r="R336" s="5" t="s">
        <v>27</v>
      </c>
      <c r="S336" s="5" t="s">
        <v>33</v>
      </c>
    </row>
    <row r="337" spans="1:19" ht="25.2" hidden="1" x14ac:dyDescent="0.3">
      <c r="A337" s="5" t="s">
        <v>87</v>
      </c>
      <c r="B337" s="9" t="s">
        <v>567</v>
      </c>
      <c r="C337" s="5" t="s">
        <v>81</v>
      </c>
      <c r="D337" s="5" t="s">
        <v>81</v>
      </c>
      <c r="E337" s="5" t="s">
        <v>82</v>
      </c>
      <c r="F337" s="5" t="s">
        <v>24</v>
      </c>
      <c r="G337" s="5" t="s">
        <v>25</v>
      </c>
      <c r="H337" s="5" t="s">
        <v>89</v>
      </c>
      <c r="I337" s="7">
        <v>40986000</v>
      </c>
      <c r="J337" s="7">
        <v>40986000</v>
      </c>
      <c r="K337" s="5" t="s">
        <v>27</v>
      </c>
      <c r="L337" s="5" t="s">
        <v>28</v>
      </c>
      <c r="M337" s="5" t="s">
        <v>0</v>
      </c>
      <c r="N337" s="5" t="s">
        <v>29</v>
      </c>
      <c r="O337" s="5" t="s">
        <v>90</v>
      </c>
      <c r="P337" s="5" t="s">
        <v>31</v>
      </c>
      <c r="Q337" s="5" t="s">
        <v>91</v>
      </c>
      <c r="R337" s="5" t="s">
        <v>27</v>
      </c>
      <c r="S337" s="5" t="s">
        <v>33</v>
      </c>
    </row>
    <row r="338" spans="1:19" ht="25.2" hidden="1" x14ac:dyDescent="0.3">
      <c r="A338" s="5" t="s">
        <v>87</v>
      </c>
      <c r="B338" s="9" t="s">
        <v>568</v>
      </c>
      <c r="C338" s="5" t="s">
        <v>81</v>
      </c>
      <c r="D338" s="5" t="s">
        <v>81</v>
      </c>
      <c r="E338" s="5" t="s">
        <v>82</v>
      </c>
      <c r="F338" s="5" t="s">
        <v>24</v>
      </c>
      <c r="G338" s="5" t="s">
        <v>25</v>
      </c>
      <c r="H338" s="5" t="s">
        <v>89</v>
      </c>
      <c r="I338" s="7">
        <v>40986000</v>
      </c>
      <c r="J338" s="7">
        <v>40986000</v>
      </c>
      <c r="K338" s="5" t="s">
        <v>27</v>
      </c>
      <c r="L338" s="5" t="s">
        <v>28</v>
      </c>
      <c r="M338" s="5" t="s">
        <v>0</v>
      </c>
      <c r="N338" s="5" t="s">
        <v>29</v>
      </c>
      <c r="O338" s="5" t="s">
        <v>90</v>
      </c>
      <c r="P338" s="5" t="s">
        <v>31</v>
      </c>
      <c r="Q338" s="5" t="s">
        <v>91</v>
      </c>
      <c r="R338" s="5" t="s">
        <v>27</v>
      </c>
      <c r="S338" s="5" t="s">
        <v>33</v>
      </c>
    </row>
    <row r="339" spans="1:19" ht="25.2" hidden="1" x14ac:dyDescent="0.3">
      <c r="A339" s="5" t="s">
        <v>87</v>
      </c>
      <c r="B339" s="9" t="s">
        <v>569</v>
      </c>
      <c r="C339" s="5" t="s">
        <v>81</v>
      </c>
      <c r="D339" s="5" t="s">
        <v>81</v>
      </c>
      <c r="E339" s="5" t="s">
        <v>82</v>
      </c>
      <c r="F339" s="5" t="s">
        <v>24</v>
      </c>
      <c r="G339" s="5" t="s">
        <v>25</v>
      </c>
      <c r="H339" s="5" t="s">
        <v>89</v>
      </c>
      <c r="I339" s="7">
        <v>40986000</v>
      </c>
      <c r="J339" s="7">
        <v>40986000</v>
      </c>
      <c r="K339" s="5" t="s">
        <v>27</v>
      </c>
      <c r="L339" s="5" t="s">
        <v>28</v>
      </c>
      <c r="M339" s="5" t="s">
        <v>0</v>
      </c>
      <c r="N339" s="5" t="s">
        <v>29</v>
      </c>
      <c r="O339" s="5" t="s">
        <v>90</v>
      </c>
      <c r="P339" s="5" t="s">
        <v>31</v>
      </c>
      <c r="Q339" s="5" t="s">
        <v>91</v>
      </c>
      <c r="R339" s="5" t="s">
        <v>27</v>
      </c>
      <c r="S339" s="5" t="s">
        <v>33</v>
      </c>
    </row>
    <row r="340" spans="1:19" ht="25.2" hidden="1" x14ac:dyDescent="0.3">
      <c r="A340" s="5" t="s">
        <v>87</v>
      </c>
      <c r="B340" s="9" t="s">
        <v>570</v>
      </c>
      <c r="C340" s="5" t="s">
        <v>81</v>
      </c>
      <c r="D340" s="5" t="s">
        <v>81</v>
      </c>
      <c r="E340" s="5" t="s">
        <v>82</v>
      </c>
      <c r="F340" s="5" t="s">
        <v>24</v>
      </c>
      <c r="G340" s="5" t="s">
        <v>25</v>
      </c>
      <c r="H340" s="5" t="s">
        <v>89</v>
      </c>
      <c r="I340" s="7">
        <v>40986000</v>
      </c>
      <c r="J340" s="7">
        <v>40986000</v>
      </c>
      <c r="K340" s="5" t="s">
        <v>27</v>
      </c>
      <c r="L340" s="5" t="s">
        <v>28</v>
      </c>
      <c r="M340" s="5" t="s">
        <v>0</v>
      </c>
      <c r="N340" s="5" t="s">
        <v>29</v>
      </c>
      <c r="O340" s="5" t="s">
        <v>90</v>
      </c>
      <c r="P340" s="5" t="s">
        <v>31</v>
      </c>
      <c r="Q340" s="5" t="s">
        <v>91</v>
      </c>
      <c r="R340" s="5" t="s">
        <v>27</v>
      </c>
      <c r="S340" s="5" t="s">
        <v>33</v>
      </c>
    </row>
    <row r="341" spans="1:19" ht="25.2" hidden="1" x14ac:dyDescent="0.3">
      <c r="A341" s="5" t="s">
        <v>87</v>
      </c>
      <c r="B341" s="9" t="s">
        <v>571</v>
      </c>
      <c r="C341" s="5" t="s">
        <v>81</v>
      </c>
      <c r="D341" s="5" t="s">
        <v>81</v>
      </c>
      <c r="E341" s="5" t="s">
        <v>82</v>
      </c>
      <c r="F341" s="5" t="s">
        <v>24</v>
      </c>
      <c r="G341" s="5" t="s">
        <v>25</v>
      </c>
      <c r="H341" s="5" t="s">
        <v>89</v>
      </c>
      <c r="I341" s="7">
        <v>40986000</v>
      </c>
      <c r="J341" s="7">
        <v>40986000</v>
      </c>
      <c r="K341" s="5" t="s">
        <v>27</v>
      </c>
      <c r="L341" s="5" t="s">
        <v>28</v>
      </c>
      <c r="M341" s="5" t="s">
        <v>0</v>
      </c>
      <c r="N341" s="5" t="s">
        <v>29</v>
      </c>
      <c r="O341" s="5" t="s">
        <v>90</v>
      </c>
      <c r="P341" s="5" t="s">
        <v>31</v>
      </c>
      <c r="Q341" s="5" t="s">
        <v>91</v>
      </c>
      <c r="R341" s="5" t="s">
        <v>27</v>
      </c>
      <c r="S341" s="5" t="s">
        <v>33</v>
      </c>
    </row>
    <row r="342" spans="1:19" ht="25.2" hidden="1" x14ac:dyDescent="0.3">
      <c r="A342" s="5" t="s">
        <v>87</v>
      </c>
      <c r="B342" s="9" t="s">
        <v>572</v>
      </c>
      <c r="C342" s="5" t="s">
        <v>81</v>
      </c>
      <c r="D342" s="5" t="s">
        <v>81</v>
      </c>
      <c r="E342" s="5" t="s">
        <v>82</v>
      </c>
      <c r="F342" s="5" t="s">
        <v>24</v>
      </c>
      <c r="G342" s="5" t="s">
        <v>25</v>
      </c>
      <c r="H342" s="5" t="s">
        <v>89</v>
      </c>
      <c r="I342" s="7">
        <v>40986000</v>
      </c>
      <c r="J342" s="7">
        <v>40986000</v>
      </c>
      <c r="K342" s="5" t="s">
        <v>27</v>
      </c>
      <c r="L342" s="5" t="s">
        <v>28</v>
      </c>
      <c r="M342" s="5" t="s">
        <v>0</v>
      </c>
      <c r="N342" s="5" t="s">
        <v>29</v>
      </c>
      <c r="O342" s="5" t="s">
        <v>90</v>
      </c>
      <c r="P342" s="5" t="s">
        <v>31</v>
      </c>
      <c r="Q342" s="5" t="s">
        <v>91</v>
      </c>
      <c r="R342" s="5" t="s">
        <v>27</v>
      </c>
      <c r="S342" s="5" t="s">
        <v>33</v>
      </c>
    </row>
    <row r="343" spans="1:19" ht="25.2" hidden="1" x14ac:dyDescent="0.3">
      <c r="A343" s="5" t="s">
        <v>87</v>
      </c>
      <c r="B343" s="9" t="s">
        <v>573</v>
      </c>
      <c r="C343" s="5" t="s">
        <v>81</v>
      </c>
      <c r="D343" s="5" t="s">
        <v>81</v>
      </c>
      <c r="E343" s="5" t="s">
        <v>82</v>
      </c>
      <c r="F343" s="5" t="s">
        <v>24</v>
      </c>
      <c r="G343" s="5" t="s">
        <v>25</v>
      </c>
      <c r="H343" s="5" t="s">
        <v>89</v>
      </c>
      <c r="I343" s="7">
        <v>40986000</v>
      </c>
      <c r="J343" s="7">
        <v>40986000</v>
      </c>
      <c r="K343" s="5" t="s">
        <v>27</v>
      </c>
      <c r="L343" s="5" t="s">
        <v>28</v>
      </c>
      <c r="M343" s="5" t="s">
        <v>0</v>
      </c>
      <c r="N343" s="5" t="s">
        <v>29</v>
      </c>
      <c r="O343" s="5" t="s">
        <v>90</v>
      </c>
      <c r="P343" s="5" t="s">
        <v>31</v>
      </c>
      <c r="Q343" s="5" t="s">
        <v>91</v>
      </c>
      <c r="R343" s="5" t="s">
        <v>27</v>
      </c>
      <c r="S343" s="5" t="s">
        <v>33</v>
      </c>
    </row>
    <row r="344" spans="1:19" ht="25.2" hidden="1" x14ac:dyDescent="0.3">
      <c r="A344" s="5" t="s">
        <v>87</v>
      </c>
      <c r="B344" s="9" t="s">
        <v>574</v>
      </c>
      <c r="C344" s="5" t="s">
        <v>81</v>
      </c>
      <c r="D344" s="5" t="s">
        <v>81</v>
      </c>
      <c r="E344" s="5" t="s">
        <v>82</v>
      </c>
      <c r="F344" s="5" t="s">
        <v>24</v>
      </c>
      <c r="G344" s="5" t="s">
        <v>25</v>
      </c>
      <c r="H344" s="5" t="s">
        <v>89</v>
      </c>
      <c r="I344" s="7">
        <v>40986000</v>
      </c>
      <c r="J344" s="7">
        <v>40986000</v>
      </c>
      <c r="K344" s="5" t="s">
        <v>27</v>
      </c>
      <c r="L344" s="5" t="s">
        <v>28</v>
      </c>
      <c r="M344" s="5" t="s">
        <v>0</v>
      </c>
      <c r="N344" s="5" t="s">
        <v>29</v>
      </c>
      <c r="O344" s="5" t="s">
        <v>90</v>
      </c>
      <c r="P344" s="5" t="s">
        <v>31</v>
      </c>
      <c r="Q344" s="5" t="s">
        <v>91</v>
      </c>
      <c r="R344" s="5" t="s">
        <v>27</v>
      </c>
      <c r="S344" s="5" t="s">
        <v>33</v>
      </c>
    </row>
    <row r="345" spans="1:19" ht="25.2" hidden="1" x14ac:dyDescent="0.3">
      <c r="A345" s="5" t="s">
        <v>87</v>
      </c>
      <c r="B345" s="9" t="s">
        <v>575</v>
      </c>
      <c r="C345" s="5" t="s">
        <v>81</v>
      </c>
      <c r="D345" s="5" t="s">
        <v>81</v>
      </c>
      <c r="E345" s="5" t="s">
        <v>82</v>
      </c>
      <c r="F345" s="5" t="s">
        <v>24</v>
      </c>
      <c r="G345" s="5" t="s">
        <v>25</v>
      </c>
      <c r="H345" s="5" t="s">
        <v>89</v>
      </c>
      <c r="I345" s="7">
        <v>40986000</v>
      </c>
      <c r="J345" s="7">
        <v>40986000</v>
      </c>
      <c r="K345" s="5" t="s">
        <v>27</v>
      </c>
      <c r="L345" s="5" t="s">
        <v>28</v>
      </c>
      <c r="M345" s="5" t="s">
        <v>0</v>
      </c>
      <c r="N345" s="5" t="s">
        <v>29</v>
      </c>
      <c r="O345" s="5" t="s">
        <v>90</v>
      </c>
      <c r="P345" s="5" t="s">
        <v>31</v>
      </c>
      <c r="Q345" s="5" t="s">
        <v>91</v>
      </c>
      <c r="R345" s="5" t="s">
        <v>27</v>
      </c>
      <c r="S345" s="5" t="s">
        <v>33</v>
      </c>
    </row>
    <row r="346" spans="1:19" ht="25.2" hidden="1" x14ac:dyDescent="0.3">
      <c r="A346" s="5" t="s">
        <v>87</v>
      </c>
      <c r="B346" s="9" t="s">
        <v>576</v>
      </c>
      <c r="C346" s="5" t="s">
        <v>81</v>
      </c>
      <c r="D346" s="5" t="s">
        <v>81</v>
      </c>
      <c r="E346" s="5" t="s">
        <v>82</v>
      </c>
      <c r="F346" s="5" t="s">
        <v>24</v>
      </c>
      <c r="G346" s="5" t="s">
        <v>25</v>
      </c>
      <c r="H346" s="5" t="s">
        <v>89</v>
      </c>
      <c r="I346" s="7">
        <v>40986000</v>
      </c>
      <c r="J346" s="7">
        <v>40986000</v>
      </c>
      <c r="K346" s="5" t="s">
        <v>27</v>
      </c>
      <c r="L346" s="5" t="s">
        <v>28</v>
      </c>
      <c r="M346" s="5" t="s">
        <v>0</v>
      </c>
      <c r="N346" s="5" t="s">
        <v>29</v>
      </c>
      <c r="O346" s="5" t="s">
        <v>90</v>
      </c>
      <c r="P346" s="5" t="s">
        <v>31</v>
      </c>
      <c r="Q346" s="5" t="s">
        <v>91</v>
      </c>
      <c r="R346" s="5" t="s">
        <v>27</v>
      </c>
      <c r="S346" s="5" t="s">
        <v>33</v>
      </c>
    </row>
    <row r="347" spans="1:19" ht="25.2" hidden="1" x14ac:dyDescent="0.3">
      <c r="A347" s="5" t="s">
        <v>87</v>
      </c>
      <c r="B347" s="9" t="s">
        <v>577</v>
      </c>
      <c r="C347" s="5" t="s">
        <v>81</v>
      </c>
      <c r="D347" s="5" t="s">
        <v>81</v>
      </c>
      <c r="E347" s="5" t="s">
        <v>82</v>
      </c>
      <c r="F347" s="5" t="s">
        <v>24</v>
      </c>
      <c r="G347" s="5" t="s">
        <v>25</v>
      </c>
      <c r="H347" s="5" t="s">
        <v>89</v>
      </c>
      <c r="I347" s="7">
        <v>40986000</v>
      </c>
      <c r="J347" s="7">
        <v>40986000</v>
      </c>
      <c r="K347" s="5" t="s">
        <v>27</v>
      </c>
      <c r="L347" s="5" t="s">
        <v>28</v>
      </c>
      <c r="M347" s="5" t="s">
        <v>0</v>
      </c>
      <c r="N347" s="5" t="s">
        <v>29</v>
      </c>
      <c r="O347" s="5" t="s">
        <v>90</v>
      </c>
      <c r="P347" s="5" t="s">
        <v>31</v>
      </c>
      <c r="Q347" s="5" t="s">
        <v>91</v>
      </c>
      <c r="R347" s="5" t="s">
        <v>27</v>
      </c>
      <c r="S347" s="5" t="s">
        <v>33</v>
      </c>
    </row>
    <row r="348" spans="1:19" ht="25.2" hidden="1" x14ac:dyDescent="0.3">
      <c r="A348" s="5" t="s">
        <v>87</v>
      </c>
      <c r="B348" s="9" t="s">
        <v>578</v>
      </c>
      <c r="C348" s="5" t="s">
        <v>81</v>
      </c>
      <c r="D348" s="5" t="s">
        <v>81</v>
      </c>
      <c r="E348" s="5" t="s">
        <v>82</v>
      </c>
      <c r="F348" s="5" t="s">
        <v>24</v>
      </c>
      <c r="G348" s="5" t="s">
        <v>25</v>
      </c>
      <c r="H348" s="5" t="s">
        <v>89</v>
      </c>
      <c r="I348" s="7">
        <v>40986000</v>
      </c>
      <c r="J348" s="7">
        <v>40986000</v>
      </c>
      <c r="K348" s="5" t="s">
        <v>27</v>
      </c>
      <c r="L348" s="5" t="s">
        <v>28</v>
      </c>
      <c r="M348" s="5" t="s">
        <v>0</v>
      </c>
      <c r="N348" s="5" t="s">
        <v>29</v>
      </c>
      <c r="O348" s="5" t="s">
        <v>90</v>
      </c>
      <c r="P348" s="5" t="s">
        <v>31</v>
      </c>
      <c r="Q348" s="5" t="s">
        <v>91</v>
      </c>
      <c r="R348" s="5" t="s">
        <v>27</v>
      </c>
      <c r="S348" s="5" t="s">
        <v>33</v>
      </c>
    </row>
    <row r="349" spans="1:19" ht="25.2" hidden="1" x14ac:dyDescent="0.3">
      <c r="A349" s="5" t="s">
        <v>87</v>
      </c>
      <c r="B349" s="9" t="s">
        <v>579</v>
      </c>
      <c r="C349" s="5" t="s">
        <v>81</v>
      </c>
      <c r="D349" s="5" t="s">
        <v>81</v>
      </c>
      <c r="E349" s="5" t="s">
        <v>82</v>
      </c>
      <c r="F349" s="5" t="s">
        <v>24</v>
      </c>
      <c r="G349" s="5" t="s">
        <v>25</v>
      </c>
      <c r="H349" s="5" t="s">
        <v>89</v>
      </c>
      <c r="I349" s="7">
        <v>40986000</v>
      </c>
      <c r="J349" s="7">
        <v>40986000</v>
      </c>
      <c r="K349" s="5" t="s">
        <v>27</v>
      </c>
      <c r="L349" s="5" t="s">
        <v>28</v>
      </c>
      <c r="M349" s="5" t="s">
        <v>0</v>
      </c>
      <c r="N349" s="5" t="s">
        <v>29</v>
      </c>
      <c r="O349" s="5" t="s">
        <v>90</v>
      </c>
      <c r="P349" s="5" t="s">
        <v>31</v>
      </c>
      <c r="Q349" s="5" t="s">
        <v>91</v>
      </c>
      <c r="R349" s="5" t="s">
        <v>27</v>
      </c>
      <c r="S349" s="5" t="s">
        <v>33</v>
      </c>
    </row>
    <row r="350" spans="1:19" ht="25.2" hidden="1" x14ac:dyDescent="0.3">
      <c r="A350" s="5" t="s">
        <v>87</v>
      </c>
      <c r="B350" s="9" t="s">
        <v>580</v>
      </c>
      <c r="C350" s="5" t="s">
        <v>22</v>
      </c>
      <c r="D350" s="5" t="s">
        <v>22</v>
      </c>
      <c r="E350" s="5" t="s">
        <v>23</v>
      </c>
      <c r="F350" s="5" t="s">
        <v>24</v>
      </c>
      <c r="G350" s="5" t="s">
        <v>25</v>
      </c>
      <c r="H350" s="5" t="s">
        <v>89</v>
      </c>
      <c r="I350" s="7">
        <v>300000000</v>
      </c>
      <c r="J350" s="7">
        <v>300000000</v>
      </c>
      <c r="K350" s="5" t="s">
        <v>27</v>
      </c>
      <c r="L350" s="5" t="s">
        <v>28</v>
      </c>
      <c r="M350" s="5" t="s">
        <v>0</v>
      </c>
      <c r="N350" s="5" t="s">
        <v>29</v>
      </c>
      <c r="O350" s="5" t="s">
        <v>176</v>
      </c>
      <c r="P350" s="5" t="s">
        <v>31</v>
      </c>
      <c r="Q350" s="5" t="s">
        <v>177</v>
      </c>
      <c r="R350" s="5" t="s">
        <v>27</v>
      </c>
      <c r="S350" s="5" t="s">
        <v>33</v>
      </c>
    </row>
    <row r="351" spans="1:19" ht="37.799999999999997" hidden="1" x14ac:dyDescent="0.3">
      <c r="A351" s="5" t="s">
        <v>87</v>
      </c>
      <c r="B351" s="9" t="s">
        <v>581</v>
      </c>
      <c r="C351" s="5" t="s">
        <v>81</v>
      </c>
      <c r="D351" s="5" t="s">
        <v>81</v>
      </c>
      <c r="E351" s="5" t="s">
        <v>82</v>
      </c>
      <c r="F351" s="5" t="s">
        <v>24</v>
      </c>
      <c r="G351" s="5" t="s">
        <v>25</v>
      </c>
      <c r="H351" s="5" t="s">
        <v>89</v>
      </c>
      <c r="I351" s="7">
        <v>44000000</v>
      </c>
      <c r="J351" s="7">
        <v>44000000</v>
      </c>
      <c r="K351" s="5" t="s">
        <v>27</v>
      </c>
      <c r="L351" s="5" t="s">
        <v>28</v>
      </c>
      <c r="M351" s="5" t="s">
        <v>0</v>
      </c>
      <c r="N351" s="5" t="s">
        <v>29</v>
      </c>
      <c r="O351" s="5" t="s">
        <v>90</v>
      </c>
      <c r="P351" s="5" t="s">
        <v>31</v>
      </c>
      <c r="Q351" s="5" t="s">
        <v>91</v>
      </c>
      <c r="R351" s="5" t="s">
        <v>27</v>
      </c>
      <c r="S351" s="5" t="s">
        <v>33</v>
      </c>
    </row>
    <row r="352" spans="1:19" ht="63" hidden="1" x14ac:dyDescent="0.3">
      <c r="A352" s="5" t="s">
        <v>87</v>
      </c>
      <c r="B352" s="9" t="s">
        <v>582</v>
      </c>
      <c r="C352" s="5" t="s">
        <v>81</v>
      </c>
      <c r="D352" s="5" t="s">
        <v>81</v>
      </c>
      <c r="E352" s="5" t="s">
        <v>82</v>
      </c>
      <c r="F352" s="5" t="s">
        <v>24</v>
      </c>
      <c r="G352" s="5" t="s">
        <v>25</v>
      </c>
      <c r="H352" s="5" t="s">
        <v>89</v>
      </c>
      <c r="I352" s="7">
        <v>44000000</v>
      </c>
      <c r="J352" s="7">
        <v>44000000</v>
      </c>
      <c r="K352" s="5" t="s">
        <v>27</v>
      </c>
      <c r="L352" s="5" t="s">
        <v>28</v>
      </c>
      <c r="M352" s="5" t="s">
        <v>0</v>
      </c>
      <c r="N352" s="5" t="s">
        <v>29</v>
      </c>
      <c r="O352" s="5" t="s">
        <v>90</v>
      </c>
      <c r="P352" s="5" t="s">
        <v>31</v>
      </c>
      <c r="Q352" s="5" t="s">
        <v>91</v>
      </c>
      <c r="R352" s="5" t="s">
        <v>27</v>
      </c>
      <c r="S352" s="5" t="s">
        <v>33</v>
      </c>
    </row>
    <row r="353" spans="1:20" ht="37.799999999999997" hidden="1" x14ac:dyDescent="0.3">
      <c r="A353" s="5" t="s">
        <v>87</v>
      </c>
      <c r="B353" s="9" t="s">
        <v>583</v>
      </c>
      <c r="C353" s="5" t="s">
        <v>81</v>
      </c>
      <c r="D353" s="5" t="s">
        <v>81</v>
      </c>
      <c r="E353" s="5" t="s">
        <v>82</v>
      </c>
      <c r="F353" s="5" t="s">
        <v>24</v>
      </c>
      <c r="G353" s="5" t="s">
        <v>25</v>
      </c>
      <c r="H353" s="5" t="s">
        <v>89</v>
      </c>
      <c r="I353" s="7">
        <v>44000000</v>
      </c>
      <c r="J353" s="7">
        <v>44000000</v>
      </c>
      <c r="K353" s="5" t="s">
        <v>27</v>
      </c>
      <c r="L353" s="5" t="s">
        <v>28</v>
      </c>
      <c r="M353" s="5" t="s">
        <v>0</v>
      </c>
      <c r="N353" s="5" t="s">
        <v>29</v>
      </c>
      <c r="O353" s="5" t="s">
        <v>90</v>
      </c>
      <c r="P353" s="5" t="s">
        <v>31</v>
      </c>
      <c r="Q353" s="5" t="s">
        <v>91</v>
      </c>
      <c r="R353" s="5" t="s">
        <v>27</v>
      </c>
      <c r="S353" s="5" t="s">
        <v>33</v>
      </c>
    </row>
    <row r="354" spans="1:20" ht="25.2" hidden="1" x14ac:dyDescent="0.3">
      <c r="A354" s="5" t="s">
        <v>152</v>
      </c>
      <c r="B354" s="9" t="s">
        <v>153</v>
      </c>
      <c r="C354" s="5" t="s">
        <v>110</v>
      </c>
      <c r="D354" s="5" t="s">
        <v>110</v>
      </c>
      <c r="E354" s="5" t="s">
        <v>23</v>
      </c>
      <c r="F354" s="5" t="s">
        <v>24</v>
      </c>
      <c r="G354" s="5" t="s">
        <v>25</v>
      </c>
      <c r="H354" s="5" t="s">
        <v>26</v>
      </c>
      <c r="I354" s="7">
        <v>14000000</v>
      </c>
      <c r="J354" s="7">
        <v>14000000</v>
      </c>
      <c r="K354" s="5" t="s">
        <v>27</v>
      </c>
      <c r="L354" s="5" t="s">
        <v>28</v>
      </c>
      <c r="M354" s="5" t="s">
        <v>0</v>
      </c>
      <c r="N354" s="5" t="s">
        <v>29</v>
      </c>
      <c r="O354" s="5" t="s">
        <v>154</v>
      </c>
      <c r="P354" s="5" t="s">
        <v>31</v>
      </c>
      <c r="Q354" s="5" t="s">
        <v>155</v>
      </c>
      <c r="R354" s="5" t="s">
        <v>27</v>
      </c>
      <c r="S354" s="5" t="s">
        <v>33</v>
      </c>
    </row>
    <row r="355" spans="1:20" ht="25.2" hidden="1" x14ac:dyDescent="0.3">
      <c r="A355" s="5" t="s">
        <v>152</v>
      </c>
      <c r="B355" s="9" t="s">
        <v>153</v>
      </c>
      <c r="C355" s="5" t="s">
        <v>110</v>
      </c>
      <c r="D355" s="5" t="s">
        <v>110</v>
      </c>
      <c r="E355" s="5" t="s">
        <v>43</v>
      </c>
      <c r="F355" s="5" t="s">
        <v>24</v>
      </c>
      <c r="G355" s="5" t="s">
        <v>25</v>
      </c>
      <c r="H355" s="5" t="s">
        <v>26</v>
      </c>
      <c r="I355" s="7">
        <v>5250000</v>
      </c>
      <c r="J355" s="7">
        <v>5250000</v>
      </c>
      <c r="K355" s="5" t="s">
        <v>27</v>
      </c>
      <c r="L355" s="5" t="s">
        <v>28</v>
      </c>
      <c r="M355" s="5" t="s">
        <v>0</v>
      </c>
      <c r="N355" s="5" t="s">
        <v>29</v>
      </c>
      <c r="O355" s="5" t="s">
        <v>154</v>
      </c>
      <c r="P355" s="5" t="s">
        <v>31</v>
      </c>
      <c r="Q355" s="5" t="s">
        <v>155</v>
      </c>
      <c r="R355" s="5" t="s">
        <v>27</v>
      </c>
      <c r="S355" s="5" t="s">
        <v>33</v>
      </c>
    </row>
    <row r="356" spans="1:20" ht="25.2" hidden="1" x14ac:dyDescent="0.3">
      <c r="A356" s="5" t="s">
        <v>152</v>
      </c>
      <c r="B356" s="9" t="s">
        <v>153</v>
      </c>
      <c r="C356" s="5" t="s">
        <v>110</v>
      </c>
      <c r="D356" s="5" t="s">
        <v>110</v>
      </c>
      <c r="E356" s="5" t="s">
        <v>43</v>
      </c>
      <c r="F356" s="5" t="s">
        <v>24</v>
      </c>
      <c r="G356" s="5" t="s">
        <v>25</v>
      </c>
      <c r="H356" s="5" t="s">
        <v>26</v>
      </c>
      <c r="I356" s="7">
        <v>5250000</v>
      </c>
      <c r="J356" s="7">
        <v>5250000</v>
      </c>
      <c r="K356" s="5" t="s">
        <v>27</v>
      </c>
      <c r="L356" s="5" t="s">
        <v>28</v>
      </c>
      <c r="M356" s="5" t="s">
        <v>0</v>
      </c>
      <c r="N356" s="5" t="s">
        <v>29</v>
      </c>
      <c r="O356" s="5" t="s">
        <v>154</v>
      </c>
      <c r="P356" s="5" t="s">
        <v>31</v>
      </c>
      <c r="Q356" s="5" t="s">
        <v>155</v>
      </c>
      <c r="R356" s="5" t="s">
        <v>27</v>
      </c>
      <c r="S356" s="5" t="s">
        <v>33</v>
      </c>
    </row>
    <row r="357" spans="1:20" ht="25.2" hidden="1" x14ac:dyDescent="0.3">
      <c r="A357" s="5" t="s">
        <v>152</v>
      </c>
      <c r="B357" s="9" t="s">
        <v>153</v>
      </c>
      <c r="C357" s="5" t="s">
        <v>110</v>
      </c>
      <c r="D357" s="5" t="s">
        <v>110</v>
      </c>
      <c r="E357" s="5" t="s">
        <v>43</v>
      </c>
      <c r="F357" s="5" t="s">
        <v>24</v>
      </c>
      <c r="G357" s="5" t="s">
        <v>25</v>
      </c>
      <c r="H357" s="5" t="s">
        <v>26</v>
      </c>
      <c r="I357" s="7">
        <v>5250000</v>
      </c>
      <c r="J357" s="7">
        <v>5250000</v>
      </c>
      <c r="K357" s="5" t="s">
        <v>27</v>
      </c>
      <c r="L357" s="5" t="s">
        <v>28</v>
      </c>
      <c r="M357" s="5" t="s">
        <v>0</v>
      </c>
      <c r="N357" s="5" t="s">
        <v>29</v>
      </c>
      <c r="O357" s="5" t="s">
        <v>154</v>
      </c>
      <c r="P357" s="5" t="s">
        <v>31</v>
      </c>
      <c r="Q357" s="5" t="s">
        <v>155</v>
      </c>
      <c r="R357" s="5" t="s">
        <v>27</v>
      </c>
      <c r="S357" s="5" t="s">
        <v>33</v>
      </c>
    </row>
    <row r="358" spans="1:20" ht="25.2" hidden="1" x14ac:dyDescent="0.3">
      <c r="A358" s="5" t="s">
        <v>152</v>
      </c>
      <c r="B358" s="9" t="s">
        <v>153</v>
      </c>
      <c r="C358" s="5" t="s">
        <v>110</v>
      </c>
      <c r="D358" s="5" t="s">
        <v>110</v>
      </c>
      <c r="E358" s="5" t="s">
        <v>43</v>
      </c>
      <c r="F358" s="5" t="s">
        <v>24</v>
      </c>
      <c r="G358" s="5" t="s">
        <v>25</v>
      </c>
      <c r="H358" s="5" t="s">
        <v>26</v>
      </c>
      <c r="I358" s="7">
        <v>5250000</v>
      </c>
      <c r="J358" s="7">
        <v>5250000</v>
      </c>
      <c r="K358" s="5" t="s">
        <v>27</v>
      </c>
      <c r="L358" s="5" t="s">
        <v>28</v>
      </c>
      <c r="M358" s="5" t="s">
        <v>0</v>
      </c>
      <c r="N358" s="5" t="s">
        <v>29</v>
      </c>
      <c r="O358" s="5" t="s">
        <v>154</v>
      </c>
      <c r="P358" s="5" t="s">
        <v>31</v>
      </c>
      <c r="Q358" s="5" t="s">
        <v>155</v>
      </c>
      <c r="R358" s="5" t="s">
        <v>27</v>
      </c>
      <c r="S358" s="5" t="s">
        <v>33</v>
      </c>
    </row>
    <row r="359" spans="1:20" ht="25.2" hidden="1" x14ac:dyDescent="0.3">
      <c r="A359" s="5" t="s">
        <v>152</v>
      </c>
      <c r="B359" s="9" t="s">
        <v>153</v>
      </c>
      <c r="C359" s="5" t="s">
        <v>110</v>
      </c>
      <c r="D359" s="5" t="s">
        <v>110</v>
      </c>
      <c r="E359" s="5" t="s">
        <v>43</v>
      </c>
      <c r="F359" s="5" t="s">
        <v>24</v>
      </c>
      <c r="G359" s="5" t="s">
        <v>25</v>
      </c>
      <c r="H359" s="5" t="s">
        <v>26</v>
      </c>
      <c r="I359" s="7">
        <v>5250000</v>
      </c>
      <c r="J359" s="7">
        <v>5250000</v>
      </c>
      <c r="K359" s="5" t="s">
        <v>27</v>
      </c>
      <c r="L359" s="5" t="s">
        <v>28</v>
      </c>
      <c r="M359" s="5" t="s">
        <v>0</v>
      </c>
      <c r="N359" s="5" t="s">
        <v>29</v>
      </c>
      <c r="O359" s="5" t="s">
        <v>154</v>
      </c>
      <c r="P359" s="5" t="s">
        <v>31</v>
      </c>
      <c r="Q359" s="5" t="s">
        <v>155</v>
      </c>
      <c r="R359" s="5" t="s">
        <v>27</v>
      </c>
      <c r="S359" s="5" t="s">
        <v>33</v>
      </c>
    </row>
    <row r="360" spans="1:20" ht="25.2" hidden="1" x14ac:dyDescent="0.3">
      <c r="A360" s="5" t="s">
        <v>152</v>
      </c>
      <c r="B360" s="9" t="s">
        <v>153</v>
      </c>
      <c r="C360" s="5" t="s">
        <v>54</v>
      </c>
      <c r="D360" s="5" t="s">
        <v>54</v>
      </c>
      <c r="E360" s="5" t="s">
        <v>43</v>
      </c>
      <c r="F360" s="5" t="s">
        <v>24</v>
      </c>
      <c r="G360" s="5" t="s">
        <v>25</v>
      </c>
      <c r="H360" s="5" t="s">
        <v>26</v>
      </c>
      <c r="I360" s="7">
        <v>5250000</v>
      </c>
      <c r="J360" s="7">
        <v>5250000</v>
      </c>
      <c r="K360" s="5" t="s">
        <v>27</v>
      </c>
      <c r="L360" s="5" t="s">
        <v>28</v>
      </c>
      <c r="M360" s="5" t="s">
        <v>0</v>
      </c>
      <c r="N360" s="5" t="s">
        <v>29</v>
      </c>
      <c r="O360" s="5" t="s">
        <v>154</v>
      </c>
      <c r="P360" s="5" t="s">
        <v>31</v>
      </c>
      <c r="Q360" s="5" t="s">
        <v>155</v>
      </c>
      <c r="R360" s="5" t="s">
        <v>27</v>
      </c>
      <c r="S360" s="5" t="s">
        <v>33</v>
      </c>
    </row>
    <row r="361" spans="1:20" ht="25.2" hidden="1" x14ac:dyDescent="0.3">
      <c r="A361" s="5" t="s">
        <v>152</v>
      </c>
      <c r="B361" s="9" t="s">
        <v>153</v>
      </c>
      <c r="C361" s="5" t="s">
        <v>54</v>
      </c>
      <c r="D361" s="5" t="s">
        <v>54</v>
      </c>
      <c r="E361" s="5" t="s">
        <v>43</v>
      </c>
      <c r="F361" s="5" t="s">
        <v>24</v>
      </c>
      <c r="G361" s="5" t="s">
        <v>25</v>
      </c>
      <c r="H361" s="5" t="s">
        <v>26</v>
      </c>
      <c r="I361" s="7">
        <v>5250000</v>
      </c>
      <c r="J361" s="7">
        <v>5250000</v>
      </c>
      <c r="K361" s="5" t="s">
        <v>27</v>
      </c>
      <c r="L361" s="5" t="s">
        <v>28</v>
      </c>
      <c r="M361" s="5" t="s">
        <v>0</v>
      </c>
      <c r="N361" s="5" t="s">
        <v>29</v>
      </c>
      <c r="O361" s="5" t="s">
        <v>154</v>
      </c>
      <c r="P361" s="5" t="s">
        <v>31</v>
      </c>
      <c r="Q361" s="5" t="s">
        <v>155</v>
      </c>
      <c r="R361" s="5" t="s">
        <v>27</v>
      </c>
      <c r="S361" s="5" t="s">
        <v>33</v>
      </c>
    </row>
    <row r="362" spans="1:20" ht="25.2" hidden="1" x14ac:dyDescent="0.3">
      <c r="A362" s="5" t="s">
        <v>584</v>
      </c>
      <c r="B362" s="9" t="s">
        <v>585</v>
      </c>
      <c r="C362" s="5" t="s">
        <v>110</v>
      </c>
      <c r="D362" s="5" t="s">
        <v>110</v>
      </c>
      <c r="E362" s="5" t="s">
        <v>166</v>
      </c>
      <c r="F362" s="5" t="s">
        <v>24</v>
      </c>
      <c r="G362" s="5" t="s">
        <v>36</v>
      </c>
      <c r="H362" s="5" t="s">
        <v>26</v>
      </c>
      <c r="I362" s="7">
        <v>1499340967</v>
      </c>
      <c r="J362" s="7">
        <v>1499340967</v>
      </c>
      <c r="K362" s="5" t="s">
        <v>27</v>
      </c>
      <c r="L362" s="5" t="s">
        <v>28</v>
      </c>
      <c r="M362" s="5" t="s">
        <v>0</v>
      </c>
      <c r="N362" s="5" t="s">
        <v>0</v>
      </c>
      <c r="O362" s="5" t="s">
        <v>484</v>
      </c>
      <c r="P362" s="5" t="s">
        <v>31</v>
      </c>
      <c r="Q362" s="5" t="s">
        <v>32</v>
      </c>
      <c r="R362" s="5" t="s">
        <v>27</v>
      </c>
      <c r="S362" s="5" t="s">
        <v>33</v>
      </c>
      <c r="T362" s="1" t="s">
        <v>783</v>
      </c>
    </row>
    <row r="363" spans="1:20" ht="25.2" hidden="1" x14ac:dyDescent="0.3">
      <c r="A363" s="5" t="s">
        <v>152</v>
      </c>
      <c r="B363" s="9" t="s">
        <v>153</v>
      </c>
      <c r="C363" s="5" t="s">
        <v>54</v>
      </c>
      <c r="D363" s="5" t="s">
        <v>54</v>
      </c>
      <c r="E363" s="5" t="s">
        <v>43</v>
      </c>
      <c r="F363" s="5" t="s">
        <v>24</v>
      </c>
      <c r="G363" s="5" t="s">
        <v>25</v>
      </c>
      <c r="H363" s="5" t="s">
        <v>26</v>
      </c>
      <c r="I363" s="7">
        <v>5250000</v>
      </c>
      <c r="J363" s="7">
        <v>5250000</v>
      </c>
      <c r="K363" s="5" t="s">
        <v>27</v>
      </c>
      <c r="L363" s="5" t="s">
        <v>28</v>
      </c>
      <c r="M363" s="5" t="s">
        <v>0</v>
      </c>
      <c r="N363" s="5" t="s">
        <v>29</v>
      </c>
      <c r="O363" s="5" t="s">
        <v>154</v>
      </c>
      <c r="P363" s="5" t="s">
        <v>31</v>
      </c>
      <c r="Q363" s="5" t="s">
        <v>155</v>
      </c>
      <c r="R363" s="5" t="s">
        <v>27</v>
      </c>
      <c r="S363" s="5" t="s">
        <v>33</v>
      </c>
    </row>
    <row r="364" spans="1:20" ht="25.2" hidden="1" x14ac:dyDescent="0.3">
      <c r="A364" s="5" t="s">
        <v>152</v>
      </c>
      <c r="B364" s="9" t="s">
        <v>153</v>
      </c>
      <c r="C364" s="5" t="s">
        <v>54</v>
      </c>
      <c r="D364" s="5" t="s">
        <v>54</v>
      </c>
      <c r="E364" s="5" t="s">
        <v>43</v>
      </c>
      <c r="F364" s="5" t="s">
        <v>24</v>
      </c>
      <c r="G364" s="5" t="s">
        <v>25</v>
      </c>
      <c r="H364" s="5" t="s">
        <v>26</v>
      </c>
      <c r="I364" s="7">
        <v>5250000</v>
      </c>
      <c r="J364" s="7">
        <v>5250000</v>
      </c>
      <c r="K364" s="5" t="s">
        <v>27</v>
      </c>
      <c r="L364" s="5" t="s">
        <v>28</v>
      </c>
      <c r="M364" s="5" t="s">
        <v>0</v>
      </c>
      <c r="N364" s="5" t="s">
        <v>29</v>
      </c>
      <c r="O364" s="5" t="s">
        <v>154</v>
      </c>
      <c r="P364" s="5" t="s">
        <v>31</v>
      </c>
      <c r="Q364" s="5" t="s">
        <v>155</v>
      </c>
      <c r="R364" s="5" t="s">
        <v>27</v>
      </c>
      <c r="S364" s="5" t="s">
        <v>33</v>
      </c>
    </row>
    <row r="365" spans="1:20" ht="25.2" hidden="1" x14ac:dyDescent="0.3">
      <c r="A365" s="5" t="s">
        <v>152</v>
      </c>
      <c r="B365" s="9" t="s">
        <v>153</v>
      </c>
      <c r="C365" s="5" t="s">
        <v>110</v>
      </c>
      <c r="D365" s="5" t="s">
        <v>110</v>
      </c>
      <c r="E365" s="5" t="s">
        <v>43</v>
      </c>
      <c r="F365" s="5" t="s">
        <v>24</v>
      </c>
      <c r="G365" s="5" t="s">
        <v>25</v>
      </c>
      <c r="H365" s="5" t="s">
        <v>26</v>
      </c>
      <c r="I365" s="7">
        <v>3500000</v>
      </c>
      <c r="J365" s="7">
        <v>3500000</v>
      </c>
      <c r="K365" s="5" t="s">
        <v>27</v>
      </c>
      <c r="L365" s="5" t="s">
        <v>28</v>
      </c>
      <c r="M365" s="5" t="s">
        <v>0</v>
      </c>
      <c r="N365" s="5" t="s">
        <v>29</v>
      </c>
      <c r="O365" s="5" t="s">
        <v>154</v>
      </c>
      <c r="P365" s="5" t="s">
        <v>31</v>
      </c>
      <c r="Q365" s="5" t="s">
        <v>155</v>
      </c>
      <c r="R365" s="5" t="s">
        <v>27</v>
      </c>
      <c r="S365" s="5" t="s">
        <v>33</v>
      </c>
    </row>
    <row r="366" spans="1:20" ht="25.2" hidden="1" x14ac:dyDescent="0.3">
      <c r="A366" s="5" t="s">
        <v>152</v>
      </c>
      <c r="B366" s="9" t="s">
        <v>153</v>
      </c>
      <c r="C366" s="5" t="s">
        <v>110</v>
      </c>
      <c r="D366" s="5" t="s">
        <v>110</v>
      </c>
      <c r="E366" s="5" t="s">
        <v>43</v>
      </c>
      <c r="F366" s="5" t="s">
        <v>24</v>
      </c>
      <c r="G366" s="5" t="s">
        <v>25</v>
      </c>
      <c r="H366" s="5" t="s">
        <v>26</v>
      </c>
      <c r="I366" s="7">
        <v>3500000</v>
      </c>
      <c r="J366" s="7">
        <v>3500000</v>
      </c>
      <c r="K366" s="5" t="s">
        <v>27</v>
      </c>
      <c r="L366" s="5" t="s">
        <v>28</v>
      </c>
      <c r="M366" s="5" t="s">
        <v>0</v>
      </c>
      <c r="N366" s="5" t="s">
        <v>29</v>
      </c>
      <c r="O366" s="5" t="s">
        <v>154</v>
      </c>
      <c r="P366" s="5" t="s">
        <v>31</v>
      </c>
      <c r="Q366" s="5" t="s">
        <v>155</v>
      </c>
      <c r="R366" s="5" t="s">
        <v>27</v>
      </c>
      <c r="S366" s="5" t="s">
        <v>33</v>
      </c>
    </row>
    <row r="367" spans="1:20" ht="25.2" hidden="1" x14ac:dyDescent="0.3">
      <c r="A367" s="5" t="s">
        <v>152</v>
      </c>
      <c r="B367" s="9" t="s">
        <v>153</v>
      </c>
      <c r="C367" s="5" t="s">
        <v>110</v>
      </c>
      <c r="D367" s="5" t="s">
        <v>110</v>
      </c>
      <c r="E367" s="5" t="s">
        <v>43</v>
      </c>
      <c r="F367" s="5" t="s">
        <v>24</v>
      </c>
      <c r="G367" s="5" t="s">
        <v>25</v>
      </c>
      <c r="H367" s="5" t="s">
        <v>26</v>
      </c>
      <c r="I367" s="7">
        <v>3500000</v>
      </c>
      <c r="J367" s="7">
        <v>3500000</v>
      </c>
      <c r="K367" s="5" t="s">
        <v>27</v>
      </c>
      <c r="L367" s="5" t="s">
        <v>28</v>
      </c>
      <c r="M367" s="5" t="s">
        <v>0</v>
      </c>
      <c r="N367" s="5" t="s">
        <v>29</v>
      </c>
      <c r="O367" s="5" t="s">
        <v>154</v>
      </c>
      <c r="P367" s="5" t="s">
        <v>31</v>
      </c>
      <c r="Q367" s="5" t="s">
        <v>155</v>
      </c>
      <c r="R367" s="5" t="s">
        <v>27</v>
      </c>
      <c r="S367" s="5" t="s">
        <v>33</v>
      </c>
    </row>
    <row r="368" spans="1:20" ht="25.2" hidden="1" x14ac:dyDescent="0.3">
      <c r="A368" s="5" t="s">
        <v>152</v>
      </c>
      <c r="B368" s="9" t="s">
        <v>153</v>
      </c>
      <c r="C368" s="5" t="s">
        <v>110</v>
      </c>
      <c r="D368" s="5" t="s">
        <v>110</v>
      </c>
      <c r="E368" s="5" t="s">
        <v>43</v>
      </c>
      <c r="F368" s="5" t="s">
        <v>24</v>
      </c>
      <c r="G368" s="5" t="s">
        <v>25</v>
      </c>
      <c r="H368" s="5" t="s">
        <v>26</v>
      </c>
      <c r="I368" s="7">
        <v>3500000</v>
      </c>
      <c r="J368" s="7">
        <v>3500000</v>
      </c>
      <c r="K368" s="5" t="s">
        <v>27</v>
      </c>
      <c r="L368" s="5" t="s">
        <v>28</v>
      </c>
      <c r="M368" s="5" t="s">
        <v>0</v>
      </c>
      <c r="N368" s="5" t="s">
        <v>29</v>
      </c>
      <c r="O368" s="5" t="s">
        <v>154</v>
      </c>
      <c r="P368" s="5" t="s">
        <v>31</v>
      </c>
      <c r="Q368" s="5" t="s">
        <v>155</v>
      </c>
      <c r="R368" s="5" t="s">
        <v>27</v>
      </c>
      <c r="S368" s="5" t="s">
        <v>33</v>
      </c>
    </row>
    <row r="369" spans="1:19" ht="25.2" hidden="1" x14ac:dyDescent="0.3">
      <c r="A369" s="5" t="s">
        <v>152</v>
      </c>
      <c r="B369" s="9" t="s">
        <v>153</v>
      </c>
      <c r="C369" s="5" t="s">
        <v>110</v>
      </c>
      <c r="D369" s="5" t="s">
        <v>110</v>
      </c>
      <c r="E369" s="5" t="s">
        <v>43</v>
      </c>
      <c r="F369" s="5" t="s">
        <v>24</v>
      </c>
      <c r="G369" s="5" t="s">
        <v>25</v>
      </c>
      <c r="H369" s="5" t="s">
        <v>26</v>
      </c>
      <c r="I369" s="7">
        <v>3500000</v>
      </c>
      <c r="J369" s="7">
        <v>3500000</v>
      </c>
      <c r="K369" s="5" t="s">
        <v>27</v>
      </c>
      <c r="L369" s="5" t="s">
        <v>28</v>
      </c>
      <c r="M369" s="5" t="s">
        <v>0</v>
      </c>
      <c r="N369" s="5" t="s">
        <v>29</v>
      </c>
      <c r="O369" s="5" t="s">
        <v>154</v>
      </c>
      <c r="P369" s="5" t="s">
        <v>31</v>
      </c>
      <c r="Q369" s="5" t="s">
        <v>155</v>
      </c>
      <c r="R369" s="5" t="s">
        <v>27</v>
      </c>
      <c r="S369" s="5" t="s">
        <v>33</v>
      </c>
    </row>
    <row r="370" spans="1:19" ht="25.2" hidden="1" x14ac:dyDescent="0.3">
      <c r="A370" s="5" t="s">
        <v>152</v>
      </c>
      <c r="B370" s="9" t="s">
        <v>153</v>
      </c>
      <c r="C370" s="5" t="s">
        <v>42</v>
      </c>
      <c r="D370" s="5" t="s">
        <v>42</v>
      </c>
      <c r="E370" s="5" t="s">
        <v>43</v>
      </c>
      <c r="F370" s="5" t="s">
        <v>24</v>
      </c>
      <c r="G370" s="5" t="s">
        <v>25</v>
      </c>
      <c r="H370" s="5" t="s">
        <v>26</v>
      </c>
      <c r="I370" s="7">
        <v>3500000</v>
      </c>
      <c r="J370" s="7">
        <v>3500000</v>
      </c>
      <c r="K370" s="5" t="s">
        <v>27</v>
      </c>
      <c r="L370" s="5" t="s">
        <v>28</v>
      </c>
      <c r="M370" s="5" t="s">
        <v>0</v>
      </c>
      <c r="N370" s="5" t="s">
        <v>29</v>
      </c>
      <c r="O370" s="5" t="s">
        <v>154</v>
      </c>
      <c r="P370" s="5" t="s">
        <v>31</v>
      </c>
      <c r="Q370" s="5" t="s">
        <v>155</v>
      </c>
      <c r="R370" s="5" t="s">
        <v>27</v>
      </c>
      <c r="S370" s="5" t="s">
        <v>33</v>
      </c>
    </row>
    <row r="371" spans="1:19" ht="25.2" hidden="1" x14ac:dyDescent="0.3">
      <c r="A371" s="5" t="s">
        <v>152</v>
      </c>
      <c r="B371" s="9" t="s">
        <v>153</v>
      </c>
      <c r="C371" s="5" t="s">
        <v>42</v>
      </c>
      <c r="D371" s="5" t="s">
        <v>42</v>
      </c>
      <c r="E371" s="5" t="s">
        <v>43</v>
      </c>
      <c r="F371" s="5" t="s">
        <v>24</v>
      </c>
      <c r="G371" s="5" t="s">
        <v>25</v>
      </c>
      <c r="H371" s="5" t="s">
        <v>26</v>
      </c>
      <c r="I371" s="7">
        <v>3500000</v>
      </c>
      <c r="J371" s="7">
        <v>3500000</v>
      </c>
      <c r="K371" s="5" t="s">
        <v>27</v>
      </c>
      <c r="L371" s="5" t="s">
        <v>28</v>
      </c>
      <c r="M371" s="5" t="s">
        <v>0</v>
      </c>
      <c r="N371" s="5" t="s">
        <v>29</v>
      </c>
      <c r="O371" s="5" t="s">
        <v>154</v>
      </c>
      <c r="P371" s="5" t="s">
        <v>31</v>
      </c>
      <c r="Q371" s="5" t="s">
        <v>155</v>
      </c>
      <c r="R371" s="5" t="s">
        <v>27</v>
      </c>
      <c r="S371" s="5" t="s">
        <v>33</v>
      </c>
    </row>
    <row r="372" spans="1:19" ht="14.4" hidden="1" x14ac:dyDescent="0.3">
      <c r="A372" s="5" t="s">
        <v>152</v>
      </c>
      <c r="B372" s="9" t="s">
        <v>586</v>
      </c>
      <c r="C372" s="5" t="s">
        <v>162</v>
      </c>
      <c r="D372" s="5" t="s">
        <v>162</v>
      </c>
      <c r="E372" s="5" t="s">
        <v>23</v>
      </c>
      <c r="F372" s="5" t="s">
        <v>24</v>
      </c>
      <c r="G372" s="5" t="s">
        <v>25</v>
      </c>
      <c r="H372" s="5" t="s">
        <v>26</v>
      </c>
      <c r="I372" s="7">
        <v>13200000</v>
      </c>
      <c r="J372" s="7">
        <v>13200000</v>
      </c>
      <c r="K372" s="5" t="s">
        <v>27</v>
      </c>
      <c r="L372" s="5" t="s">
        <v>28</v>
      </c>
      <c r="M372" s="5" t="s">
        <v>0</v>
      </c>
      <c r="N372" s="5" t="s">
        <v>29</v>
      </c>
      <c r="O372" s="5" t="s">
        <v>154</v>
      </c>
      <c r="P372" s="5" t="s">
        <v>31</v>
      </c>
      <c r="Q372" s="5" t="s">
        <v>155</v>
      </c>
      <c r="R372" s="5" t="s">
        <v>27</v>
      </c>
      <c r="S372" s="5" t="s">
        <v>33</v>
      </c>
    </row>
    <row r="373" spans="1:19" ht="14.4" hidden="1" x14ac:dyDescent="0.3">
      <c r="A373" s="5" t="s">
        <v>152</v>
      </c>
      <c r="B373" s="9" t="s">
        <v>586</v>
      </c>
      <c r="C373" s="5" t="s">
        <v>162</v>
      </c>
      <c r="D373" s="5" t="s">
        <v>162</v>
      </c>
      <c r="E373" s="5" t="s">
        <v>23</v>
      </c>
      <c r="F373" s="5" t="s">
        <v>24</v>
      </c>
      <c r="G373" s="5" t="s">
        <v>25</v>
      </c>
      <c r="H373" s="5" t="s">
        <v>26</v>
      </c>
      <c r="I373" s="7">
        <v>13200000</v>
      </c>
      <c r="J373" s="7">
        <v>13200000</v>
      </c>
      <c r="K373" s="5" t="s">
        <v>27</v>
      </c>
      <c r="L373" s="5" t="s">
        <v>28</v>
      </c>
      <c r="M373" s="5" t="s">
        <v>0</v>
      </c>
      <c r="N373" s="5" t="s">
        <v>29</v>
      </c>
      <c r="O373" s="5" t="s">
        <v>154</v>
      </c>
      <c r="P373" s="5" t="s">
        <v>31</v>
      </c>
      <c r="Q373" s="5" t="s">
        <v>155</v>
      </c>
      <c r="R373" s="5" t="s">
        <v>27</v>
      </c>
      <c r="S373" s="5" t="s">
        <v>33</v>
      </c>
    </row>
    <row r="374" spans="1:19" ht="14.4" hidden="1" x14ac:dyDescent="0.3">
      <c r="A374" s="5" t="s">
        <v>152</v>
      </c>
      <c r="B374" s="9" t="s">
        <v>586</v>
      </c>
      <c r="C374" s="5" t="s">
        <v>162</v>
      </c>
      <c r="D374" s="5" t="s">
        <v>162</v>
      </c>
      <c r="E374" s="5" t="s">
        <v>23</v>
      </c>
      <c r="F374" s="5" t="s">
        <v>24</v>
      </c>
      <c r="G374" s="5" t="s">
        <v>25</v>
      </c>
      <c r="H374" s="5" t="s">
        <v>26</v>
      </c>
      <c r="I374" s="7">
        <v>13200000</v>
      </c>
      <c r="J374" s="7">
        <v>13200000</v>
      </c>
      <c r="K374" s="5" t="s">
        <v>27</v>
      </c>
      <c r="L374" s="5" t="s">
        <v>28</v>
      </c>
      <c r="M374" s="5" t="s">
        <v>0</v>
      </c>
      <c r="N374" s="5" t="s">
        <v>29</v>
      </c>
      <c r="O374" s="5" t="s">
        <v>154</v>
      </c>
      <c r="P374" s="5" t="s">
        <v>31</v>
      </c>
      <c r="Q374" s="5" t="s">
        <v>155</v>
      </c>
      <c r="R374" s="5" t="s">
        <v>27</v>
      </c>
      <c r="S374" s="5" t="s">
        <v>33</v>
      </c>
    </row>
    <row r="375" spans="1:19" ht="14.4" hidden="1" x14ac:dyDescent="0.3">
      <c r="A375" s="5" t="s">
        <v>152</v>
      </c>
      <c r="B375" s="9" t="s">
        <v>586</v>
      </c>
      <c r="C375" s="5" t="s">
        <v>162</v>
      </c>
      <c r="D375" s="5" t="s">
        <v>162</v>
      </c>
      <c r="E375" s="5" t="s">
        <v>23</v>
      </c>
      <c r="F375" s="5" t="s">
        <v>24</v>
      </c>
      <c r="G375" s="5" t="s">
        <v>25</v>
      </c>
      <c r="H375" s="5" t="s">
        <v>26</v>
      </c>
      <c r="I375" s="7">
        <v>13200000</v>
      </c>
      <c r="J375" s="7">
        <v>13200000</v>
      </c>
      <c r="K375" s="5" t="s">
        <v>27</v>
      </c>
      <c r="L375" s="5" t="s">
        <v>28</v>
      </c>
      <c r="M375" s="5" t="s">
        <v>0</v>
      </c>
      <c r="N375" s="5" t="s">
        <v>29</v>
      </c>
      <c r="O375" s="5" t="s">
        <v>154</v>
      </c>
      <c r="P375" s="5" t="s">
        <v>31</v>
      </c>
      <c r="Q375" s="5" t="s">
        <v>155</v>
      </c>
      <c r="R375" s="5" t="s">
        <v>27</v>
      </c>
      <c r="S375" s="5" t="s">
        <v>33</v>
      </c>
    </row>
    <row r="376" spans="1:19" ht="14.4" hidden="1" x14ac:dyDescent="0.3">
      <c r="A376" s="5" t="s">
        <v>152</v>
      </c>
      <c r="B376" s="9" t="s">
        <v>586</v>
      </c>
      <c r="C376" s="5" t="s">
        <v>162</v>
      </c>
      <c r="D376" s="5" t="s">
        <v>162</v>
      </c>
      <c r="E376" s="5" t="s">
        <v>23</v>
      </c>
      <c r="F376" s="5" t="s">
        <v>24</v>
      </c>
      <c r="G376" s="5" t="s">
        <v>25</v>
      </c>
      <c r="H376" s="5" t="s">
        <v>26</v>
      </c>
      <c r="I376" s="7">
        <v>13200000</v>
      </c>
      <c r="J376" s="7">
        <v>13200000</v>
      </c>
      <c r="K376" s="5" t="s">
        <v>27</v>
      </c>
      <c r="L376" s="5" t="s">
        <v>28</v>
      </c>
      <c r="M376" s="5" t="s">
        <v>0</v>
      </c>
      <c r="N376" s="5" t="s">
        <v>29</v>
      </c>
      <c r="O376" s="5" t="s">
        <v>154</v>
      </c>
      <c r="P376" s="5" t="s">
        <v>31</v>
      </c>
      <c r="Q376" s="5" t="s">
        <v>155</v>
      </c>
      <c r="R376" s="5" t="s">
        <v>27</v>
      </c>
      <c r="S376" s="5" t="s">
        <v>33</v>
      </c>
    </row>
    <row r="377" spans="1:19" ht="14.4" hidden="1" x14ac:dyDescent="0.3">
      <c r="A377" s="5" t="s">
        <v>152</v>
      </c>
      <c r="B377" s="9" t="s">
        <v>586</v>
      </c>
      <c r="C377" s="5" t="s">
        <v>162</v>
      </c>
      <c r="D377" s="5" t="s">
        <v>162</v>
      </c>
      <c r="E377" s="5" t="s">
        <v>23</v>
      </c>
      <c r="F377" s="5" t="s">
        <v>24</v>
      </c>
      <c r="G377" s="5" t="s">
        <v>25</v>
      </c>
      <c r="H377" s="5" t="s">
        <v>26</v>
      </c>
      <c r="I377" s="7">
        <v>13200000</v>
      </c>
      <c r="J377" s="7">
        <v>13200000</v>
      </c>
      <c r="K377" s="5" t="s">
        <v>27</v>
      </c>
      <c r="L377" s="5" t="s">
        <v>28</v>
      </c>
      <c r="M377" s="5" t="s">
        <v>0</v>
      </c>
      <c r="N377" s="5" t="s">
        <v>29</v>
      </c>
      <c r="O377" s="5" t="s">
        <v>154</v>
      </c>
      <c r="P377" s="5" t="s">
        <v>31</v>
      </c>
      <c r="Q377" s="5" t="s">
        <v>155</v>
      </c>
      <c r="R377" s="5" t="s">
        <v>27</v>
      </c>
      <c r="S377" s="5" t="s">
        <v>33</v>
      </c>
    </row>
    <row r="378" spans="1:19" ht="14.4" hidden="1" x14ac:dyDescent="0.3">
      <c r="A378" s="5" t="s">
        <v>152</v>
      </c>
      <c r="B378" s="9" t="s">
        <v>586</v>
      </c>
      <c r="C378" s="5" t="s">
        <v>162</v>
      </c>
      <c r="D378" s="5" t="s">
        <v>162</v>
      </c>
      <c r="E378" s="5" t="s">
        <v>23</v>
      </c>
      <c r="F378" s="5" t="s">
        <v>24</v>
      </c>
      <c r="G378" s="5" t="s">
        <v>25</v>
      </c>
      <c r="H378" s="5" t="s">
        <v>26</v>
      </c>
      <c r="I378" s="7">
        <v>13200000</v>
      </c>
      <c r="J378" s="7">
        <v>13200000</v>
      </c>
      <c r="K378" s="5" t="s">
        <v>27</v>
      </c>
      <c r="L378" s="5" t="s">
        <v>28</v>
      </c>
      <c r="M378" s="5" t="s">
        <v>0</v>
      </c>
      <c r="N378" s="5" t="s">
        <v>29</v>
      </c>
      <c r="O378" s="5" t="s">
        <v>154</v>
      </c>
      <c r="P378" s="5" t="s">
        <v>31</v>
      </c>
      <c r="Q378" s="5" t="s">
        <v>155</v>
      </c>
      <c r="R378" s="5" t="s">
        <v>27</v>
      </c>
      <c r="S378" s="5" t="s">
        <v>33</v>
      </c>
    </row>
    <row r="379" spans="1:19" ht="14.4" hidden="1" x14ac:dyDescent="0.3">
      <c r="A379" s="5" t="s">
        <v>152</v>
      </c>
      <c r="B379" s="9" t="s">
        <v>586</v>
      </c>
      <c r="C379" s="5" t="s">
        <v>162</v>
      </c>
      <c r="D379" s="5" t="s">
        <v>162</v>
      </c>
      <c r="E379" s="5" t="s">
        <v>23</v>
      </c>
      <c r="F379" s="5" t="s">
        <v>24</v>
      </c>
      <c r="G379" s="5" t="s">
        <v>25</v>
      </c>
      <c r="H379" s="5" t="s">
        <v>26</v>
      </c>
      <c r="I379" s="7">
        <v>13200000</v>
      </c>
      <c r="J379" s="7">
        <v>13200000</v>
      </c>
      <c r="K379" s="5" t="s">
        <v>27</v>
      </c>
      <c r="L379" s="5" t="s">
        <v>28</v>
      </c>
      <c r="M379" s="5" t="s">
        <v>0</v>
      </c>
      <c r="N379" s="5" t="s">
        <v>29</v>
      </c>
      <c r="O379" s="5" t="s">
        <v>154</v>
      </c>
      <c r="P379" s="5" t="s">
        <v>31</v>
      </c>
      <c r="Q379" s="5" t="s">
        <v>155</v>
      </c>
      <c r="R379" s="5" t="s">
        <v>27</v>
      </c>
      <c r="S379" s="5" t="s">
        <v>33</v>
      </c>
    </row>
    <row r="380" spans="1:19" ht="14.4" hidden="1" x14ac:dyDescent="0.3">
      <c r="A380" s="5" t="s">
        <v>152</v>
      </c>
      <c r="B380" s="9" t="s">
        <v>586</v>
      </c>
      <c r="C380" s="5" t="s">
        <v>162</v>
      </c>
      <c r="D380" s="5" t="s">
        <v>162</v>
      </c>
      <c r="E380" s="5" t="s">
        <v>23</v>
      </c>
      <c r="F380" s="5" t="s">
        <v>24</v>
      </c>
      <c r="G380" s="5" t="s">
        <v>25</v>
      </c>
      <c r="H380" s="5" t="s">
        <v>26</v>
      </c>
      <c r="I380" s="7">
        <v>13200000</v>
      </c>
      <c r="J380" s="7">
        <v>13200000</v>
      </c>
      <c r="K380" s="5" t="s">
        <v>27</v>
      </c>
      <c r="L380" s="5" t="s">
        <v>28</v>
      </c>
      <c r="M380" s="5" t="s">
        <v>0</v>
      </c>
      <c r="N380" s="5" t="s">
        <v>29</v>
      </c>
      <c r="O380" s="5" t="s">
        <v>154</v>
      </c>
      <c r="P380" s="5" t="s">
        <v>31</v>
      </c>
      <c r="Q380" s="5" t="s">
        <v>155</v>
      </c>
      <c r="R380" s="5" t="s">
        <v>27</v>
      </c>
      <c r="S380" s="5" t="s">
        <v>33</v>
      </c>
    </row>
    <row r="381" spans="1:19" ht="14.4" hidden="1" x14ac:dyDescent="0.3">
      <c r="A381" s="5" t="s">
        <v>152</v>
      </c>
      <c r="B381" s="9" t="s">
        <v>586</v>
      </c>
      <c r="C381" s="5" t="s">
        <v>162</v>
      </c>
      <c r="D381" s="5" t="s">
        <v>162</v>
      </c>
      <c r="E381" s="5" t="s">
        <v>23</v>
      </c>
      <c r="F381" s="5" t="s">
        <v>24</v>
      </c>
      <c r="G381" s="5" t="s">
        <v>25</v>
      </c>
      <c r="H381" s="5" t="s">
        <v>26</v>
      </c>
      <c r="I381" s="7">
        <v>13200000</v>
      </c>
      <c r="J381" s="7">
        <v>13200000</v>
      </c>
      <c r="K381" s="5" t="s">
        <v>27</v>
      </c>
      <c r="L381" s="5" t="s">
        <v>28</v>
      </c>
      <c r="M381" s="5" t="s">
        <v>0</v>
      </c>
      <c r="N381" s="5" t="s">
        <v>29</v>
      </c>
      <c r="O381" s="5" t="s">
        <v>154</v>
      </c>
      <c r="P381" s="5" t="s">
        <v>31</v>
      </c>
      <c r="Q381" s="5" t="s">
        <v>155</v>
      </c>
      <c r="R381" s="5" t="s">
        <v>27</v>
      </c>
      <c r="S381" s="5" t="s">
        <v>33</v>
      </c>
    </row>
    <row r="382" spans="1:19" ht="14.4" hidden="1" x14ac:dyDescent="0.3">
      <c r="A382" s="5" t="s">
        <v>152</v>
      </c>
      <c r="B382" s="9" t="s">
        <v>586</v>
      </c>
      <c r="C382" s="5" t="s">
        <v>162</v>
      </c>
      <c r="D382" s="5" t="s">
        <v>162</v>
      </c>
      <c r="E382" s="5" t="s">
        <v>23</v>
      </c>
      <c r="F382" s="5" t="s">
        <v>24</v>
      </c>
      <c r="G382" s="5" t="s">
        <v>25</v>
      </c>
      <c r="H382" s="5" t="s">
        <v>26</v>
      </c>
      <c r="I382" s="7">
        <v>13200000</v>
      </c>
      <c r="J382" s="7">
        <v>13200000</v>
      </c>
      <c r="K382" s="5" t="s">
        <v>27</v>
      </c>
      <c r="L382" s="5" t="s">
        <v>28</v>
      </c>
      <c r="M382" s="5" t="s">
        <v>0</v>
      </c>
      <c r="N382" s="5" t="s">
        <v>29</v>
      </c>
      <c r="O382" s="5" t="s">
        <v>154</v>
      </c>
      <c r="P382" s="5" t="s">
        <v>31</v>
      </c>
      <c r="Q382" s="5" t="s">
        <v>155</v>
      </c>
      <c r="R382" s="5" t="s">
        <v>27</v>
      </c>
      <c r="S382" s="5" t="s">
        <v>33</v>
      </c>
    </row>
    <row r="383" spans="1:19" ht="14.4" hidden="1" x14ac:dyDescent="0.3">
      <c r="A383" s="5" t="s">
        <v>152</v>
      </c>
      <c r="B383" s="9" t="s">
        <v>586</v>
      </c>
      <c r="C383" s="5" t="s">
        <v>162</v>
      </c>
      <c r="D383" s="5" t="s">
        <v>162</v>
      </c>
      <c r="E383" s="5" t="s">
        <v>23</v>
      </c>
      <c r="F383" s="5" t="s">
        <v>24</v>
      </c>
      <c r="G383" s="5" t="s">
        <v>25</v>
      </c>
      <c r="H383" s="5" t="s">
        <v>26</v>
      </c>
      <c r="I383" s="7">
        <v>13200000</v>
      </c>
      <c r="J383" s="7">
        <v>13200000</v>
      </c>
      <c r="K383" s="5" t="s">
        <v>27</v>
      </c>
      <c r="L383" s="5" t="s">
        <v>28</v>
      </c>
      <c r="M383" s="5" t="s">
        <v>0</v>
      </c>
      <c r="N383" s="5" t="s">
        <v>29</v>
      </c>
      <c r="O383" s="5" t="s">
        <v>154</v>
      </c>
      <c r="P383" s="5" t="s">
        <v>31</v>
      </c>
      <c r="Q383" s="5" t="s">
        <v>155</v>
      </c>
      <c r="R383" s="5" t="s">
        <v>27</v>
      </c>
      <c r="S383" s="5" t="s">
        <v>33</v>
      </c>
    </row>
    <row r="384" spans="1:19" ht="14.4" hidden="1" x14ac:dyDescent="0.3">
      <c r="A384" s="5" t="s">
        <v>152</v>
      </c>
      <c r="B384" s="9" t="s">
        <v>586</v>
      </c>
      <c r="C384" s="5" t="s">
        <v>162</v>
      </c>
      <c r="D384" s="5" t="s">
        <v>162</v>
      </c>
      <c r="E384" s="5" t="s">
        <v>23</v>
      </c>
      <c r="F384" s="5" t="s">
        <v>24</v>
      </c>
      <c r="G384" s="5" t="s">
        <v>25</v>
      </c>
      <c r="H384" s="5" t="s">
        <v>26</v>
      </c>
      <c r="I384" s="7">
        <v>13200000</v>
      </c>
      <c r="J384" s="7">
        <v>13200000</v>
      </c>
      <c r="K384" s="5" t="s">
        <v>27</v>
      </c>
      <c r="L384" s="5" t="s">
        <v>28</v>
      </c>
      <c r="M384" s="5" t="s">
        <v>0</v>
      </c>
      <c r="N384" s="5" t="s">
        <v>29</v>
      </c>
      <c r="O384" s="5" t="s">
        <v>154</v>
      </c>
      <c r="P384" s="5" t="s">
        <v>31</v>
      </c>
      <c r="Q384" s="5" t="s">
        <v>155</v>
      </c>
      <c r="R384" s="5" t="s">
        <v>27</v>
      </c>
      <c r="S384" s="5" t="s">
        <v>33</v>
      </c>
    </row>
    <row r="385" spans="1:19" ht="14.4" hidden="1" x14ac:dyDescent="0.3">
      <c r="A385" s="5" t="s">
        <v>152</v>
      </c>
      <c r="B385" s="9" t="s">
        <v>586</v>
      </c>
      <c r="C385" s="5" t="s">
        <v>162</v>
      </c>
      <c r="D385" s="5" t="s">
        <v>162</v>
      </c>
      <c r="E385" s="5" t="s">
        <v>23</v>
      </c>
      <c r="F385" s="5" t="s">
        <v>24</v>
      </c>
      <c r="G385" s="5" t="s">
        <v>25</v>
      </c>
      <c r="H385" s="5" t="s">
        <v>26</v>
      </c>
      <c r="I385" s="7">
        <v>13200000</v>
      </c>
      <c r="J385" s="7">
        <v>13200000</v>
      </c>
      <c r="K385" s="5" t="s">
        <v>27</v>
      </c>
      <c r="L385" s="5" t="s">
        <v>28</v>
      </c>
      <c r="M385" s="5" t="s">
        <v>0</v>
      </c>
      <c r="N385" s="5" t="s">
        <v>29</v>
      </c>
      <c r="O385" s="5" t="s">
        <v>154</v>
      </c>
      <c r="P385" s="5" t="s">
        <v>31</v>
      </c>
      <c r="Q385" s="5" t="s">
        <v>155</v>
      </c>
      <c r="R385" s="5" t="s">
        <v>27</v>
      </c>
      <c r="S385" s="5" t="s">
        <v>33</v>
      </c>
    </row>
    <row r="386" spans="1:19" ht="14.4" hidden="1" x14ac:dyDescent="0.3">
      <c r="A386" s="5" t="s">
        <v>152</v>
      </c>
      <c r="B386" s="9" t="s">
        <v>586</v>
      </c>
      <c r="C386" s="5" t="s">
        <v>162</v>
      </c>
      <c r="D386" s="5" t="s">
        <v>162</v>
      </c>
      <c r="E386" s="5" t="s">
        <v>23</v>
      </c>
      <c r="F386" s="5" t="s">
        <v>24</v>
      </c>
      <c r="G386" s="5" t="s">
        <v>25</v>
      </c>
      <c r="H386" s="5" t="s">
        <v>26</v>
      </c>
      <c r="I386" s="7">
        <v>13200000</v>
      </c>
      <c r="J386" s="7">
        <v>13200000</v>
      </c>
      <c r="K386" s="5" t="s">
        <v>27</v>
      </c>
      <c r="L386" s="5" t="s">
        <v>28</v>
      </c>
      <c r="M386" s="5" t="s">
        <v>0</v>
      </c>
      <c r="N386" s="5" t="s">
        <v>29</v>
      </c>
      <c r="O386" s="5" t="s">
        <v>154</v>
      </c>
      <c r="P386" s="5" t="s">
        <v>31</v>
      </c>
      <c r="Q386" s="5" t="s">
        <v>155</v>
      </c>
      <c r="R386" s="5" t="s">
        <v>27</v>
      </c>
      <c r="S386" s="5" t="s">
        <v>33</v>
      </c>
    </row>
    <row r="387" spans="1:19" ht="25.2" hidden="1" x14ac:dyDescent="0.3">
      <c r="A387" s="5" t="s">
        <v>87</v>
      </c>
      <c r="B387" s="9" t="s">
        <v>587</v>
      </c>
      <c r="C387" s="5" t="s">
        <v>73</v>
      </c>
      <c r="D387" s="5" t="s">
        <v>73</v>
      </c>
      <c r="E387" s="5" t="s">
        <v>59</v>
      </c>
      <c r="F387" s="5" t="s">
        <v>24</v>
      </c>
      <c r="G387" s="5" t="s">
        <v>25</v>
      </c>
      <c r="H387" s="5" t="s">
        <v>26</v>
      </c>
      <c r="I387" s="7">
        <v>96000000</v>
      </c>
      <c r="J387" s="7">
        <v>96000000</v>
      </c>
      <c r="K387" s="5" t="s">
        <v>27</v>
      </c>
      <c r="L387" s="5" t="s">
        <v>28</v>
      </c>
      <c r="M387" s="5" t="s">
        <v>0</v>
      </c>
      <c r="N387" s="5" t="s">
        <v>29</v>
      </c>
      <c r="O387" s="5" t="s">
        <v>588</v>
      </c>
      <c r="P387" s="5" t="s">
        <v>31</v>
      </c>
      <c r="Q387" s="5" t="s">
        <v>589</v>
      </c>
      <c r="R387" s="5" t="s">
        <v>27</v>
      </c>
      <c r="S387" s="5" t="s">
        <v>33</v>
      </c>
    </row>
    <row r="388" spans="1:19" ht="25.2" hidden="1" x14ac:dyDescent="0.3">
      <c r="A388" s="5" t="s">
        <v>87</v>
      </c>
      <c r="B388" s="9" t="s">
        <v>587</v>
      </c>
      <c r="C388" s="5" t="s">
        <v>73</v>
      </c>
      <c r="D388" s="5" t="s">
        <v>73</v>
      </c>
      <c r="E388" s="5" t="s">
        <v>59</v>
      </c>
      <c r="F388" s="5" t="s">
        <v>24</v>
      </c>
      <c r="G388" s="5" t="s">
        <v>25</v>
      </c>
      <c r="H388" s="5" t="s">
        <v>26</v>
      </c>
      <c r="I388" s="7">
        <v>96000000</v>
      </c>
      <c r="J388" s="7">
        <v>96000000</v>
      </c>
      <c r="K388" s="5" t="s">
        <v>27</v>
      </c>
      <c r="L388" s="5" t="s">
        <v>28</v>
      </c>
      <c r="M388" s="5" t="s">
        <v>0</v>
      </c>
      <c r="N388" s="5" t="s">
        <v>29</v>
      </c>
      <c r="O388" s="5" t="s">
        <v>588</v>
      </c>
      <c r="P388" s="5" t="s">
        <v>31</v>
      </c>
      <c r="Q388" s="5" t="s">
        <v>589</v>
      </c>
      <c r="R388" s="5" t="s">
        <v>27</v>
      </c>
      <c r="S388" s="5" t="s">
        <v>33</v>
      </c>
    </row>
    <row r="389" spans="1:19" ht="25.2" hidden="1" x14ac:dyDescent="0.3">
      <c r="A389" s="5" t="s">
        <v>87</v>
      </c>
      <c r="B389" s="9" t="s">
        <v>587</v>
      </c>
      <c r="C389" s="5" t="s">
        <v>73</v>
      </c>
      <c r="D389" s="5" t="s">
        <v>73</v>
      </c>
      <c r="E389" s="5" t="s">
        <v>59</v>
      </c>
      <c r="F389" s="5" t="s">
        <v>24</v>
      </c>
      <c r="G389" s="5" t="s">
        <v>25</v>
      </c>
      <c r="H389" s="5" t="s">
        <v>26</v>
      </c>
      <c r="I389" s="7">
        <v>96000000</v>
      </c>
      <c r="J389" s="7">
        <v>96000000</v>
      </c>
      <c r="K389" s="5" t="s">
        <v>27</v>
      </c>
      <c r="L389" s="5" t="s">
        <v>28</v>
      </c>
      <c r="M389" s="5" t="s">
        <v>0</v>
      </c>
      <c r="N389" s="5" t="s">
        <v>29</v>
      </c>
      <c r="O389" s="5" t="s">
        <v>588</v>
      </c>
      <c r="P389" s="5" t="s">
        <v>31</v>
      </c>
      <c r="Q389" s="5" t="s">
        <v>589</v>
      </c>
      <c r="R389" s="5" t="s">
        <v>27</v>
      </c>
      <c r="S389" s="5" t="s">
        <v>33</v>
      </c>
    </row>
    <row r="390" spans="1:19" ht="25.2" hidden="1" x14ac:dyDescent="0.3">
      <c r="A390" s="5" t="s">
        <v>87</v>
      </c>
      <c r="B390" s="9" t="s">
        <v>590</v>
      </c>
      <c r="C390" s="5" t="s">
        <v>73</v>
      </c>
      <c r="D390" s="5" t="s">
        <v>73</v>
      </c>
      <c r="E390" s="5" t="s">
        <v>59</v>
      </c>
      <c r="F390" s="5" t="s">
        <v>24</v>
      </c>
      <c r="G390" s="5" t="s">
        <v>25</v>
      </c>
      <c r="H390" s="5" t="s">
        <v>26</v>
      </c>
      <c r="I390" s="7">
        <v>96000000</v>
      </c>
      <c r="J390" s="7">
        <v>96000000</v>
      </c>
      <c r="K390" s="5" t="s">
        <v>27</v>
      </c>
      <c r="L390" s="5" t="s">
        <v>28</v>
      </c>
      <c r="M390" s="5" t="s">
        <v>0</v>
      </c>
      <c r="N390" s="5" t="s">
        <v>29</v>
      </c>
      <c r="O390" s="5" t="s">
        <v>588</v>
      </c>
      <c r="P390" s="5" t="s">
        <v>31</v>
      </c>
      <c r="Q390" s="5" t="s">
        <v>589</v>
      </c>
      <c r="R390" s="5" t="s">
        <v>27</v>
      </c>
      <c r="S390" s="5" t="s">
        <v>33</v>
      </c>
    </row>
    <row r="391" spans="1:19" ht="37.799999999999997" hidden="1" x14ac:dyDescent="0.3">
      <c r="A391" s="5" t="s">
        <v>214</v>
      </c>
      <c r="B391" s="9" t="s">
        <v>591</v>
      </c>
      <c r="C391" s="5" t="s">
        <v>73</v>
      </c>
      <c r="D391" s="5" t="s">
        <v>73</v>
      </c>
      <c r="E391" s="5" t="s">
        <v>59</v>
      </c>
      <c r="F391" s="5" t="s">
        <v>24</v>
      </c>
      <c r="G391" s="5" t="s">
        <v>25</v>
      </c>
      <c r="H391" s="5" t="s">
        <v>26</v>
      </c>
      <c r="I391" s="7">
        <v>1271448501</v>
      </c>
      <c r="J391" s="7">
        <v>1271448501</v>
      </c>
      <c r="K391" s="5" t="s">
        <v>37</v>
      </c>
      <c r="L391" s="5" t="s">
        <v>38</v>
      </c>
      <c r="M391" s="5" t="s">
        <v>0</v>
      </c>
      <c r="N391" s="5" t="s">
        <v>29</v>
      </c>
      <c r="O391" s="5" t="s">
        <v>592</v>
      </c>
      <c r="P391" s="5" t="s">
        <v>31</v>
      </c>
      <c r="Q391" s="5" t="s">
        <v>184</v>
      </c>
      <c r="R391" s="5" t="s">
        <v>27</v>
      </c>
      <c r="S391" s="5" t="s">
        <v>33</v>
      </c>
    </row>
    <row r="392" spans="1:19" ht="50.4" hidden="1" x14ac:dyDescent="0.3">
      <c r="A392" s="5" t="s">
        <v>214</v>
      </c>
      <c r="B392" s="9" t="s">
        <v>593</v>
      </c>
      <c r="C392" s="5" t="s">
        <v>73</v>
      </c>
      <c r="D392" s="5" t="s">
        <v>73</v>
      </c>
      <c r="E392" s="5" t="s">
        <v>59</v>
      </c>
      <c r="F392" s="5" t="s">
        <v>24</v>
      </c>
      <c r="G392" s="5" t="s">
        <v>25</v>
      </c>
      <c r="H392" s="5" t="s">
        <v>26</v>
      </c>
      <c r="I392" s="7">
        <v>175391780</v>
      </c>
      <c r="J392" s="7">
        <v>175391780</v>
      </c>
      <c r="K392" s="5" t="s">
        <v>37</v>
      </c>
      <c r="L392" s="5" t="s">
        <v>38</v>
      </c>
      <c r="M392" s="5" t="s">
        <v>0</v>
      </c>
      <c r="N392" s="5" t="s">
        <v>29</v>
      </c>
      <c r="O392" s="5" t="s">
        <v>592</v>
      </c>
      <c r="P392" s="5" t="s">
        <v>31</v>
      </c>
      <c r="Q392" s="5" t="s">
        <v>184</v>
      </c>
      <c r="R392" s="5" t="s">
        <v>27</v>
      </c>
      <c r="S392" s="5" t="s">
        <v>33</v>
      </c>
    </row>
    <row r="393" spans="1:19" ht="25.2" hidden="1" x14ac:dyDescent="0.3">
      <c r="A393" s="5" t="s">
        <v>214</v>
      </c>
      <c r="B393" s="9" t="s">
        <v>594</v>
      </c>
      <c r="C393" s="5" t="s">
        <v>73</v>
      </c>
      <c r="D393" s="5" t="s">
        <v>73</v>
      </c>
      <c r="E393" s="5" t="s">
        <v>59</v>
      </c>
      <c r="F393" s="5" t="s">
        <v>24</v>
      </c>
      <c r="G393" s="5" t="s">
        <v>25</v>
      </c>
      <c r="H393" s="5" t="s">
        <v>26</v>
      </c>
      <c r="I393" s="7">
        <v>889670784</v>
      </c>
      <c r="J393" s="7">
        <v>889670784</v>
      </c>
      <c r="K393" s="5" t="s">
        <v>37</v>
      </c>
      <c r="L393" s="5" t="s">
        <v>38</v>
      </c>
      <c r="M393" s="5" t="s">
        <v>0</v>
      </c>
      <c r="N393" s="5" t="s">
        <v>29</v>
      </c>
      <c r="O393" s="5" t="s">
        <v>592</v>
      </c>
      <c r="P393" s="5" t="s">
        <v>31</v>
      </c>
      <c r="Q393" s="5" t="s">
        <v>184</v>
      </c>
      <c r="R393" s="5" t="s">
        <v>27</v>
      </c>
      <c r="S393" s="5" t="s">
        <v>33</v>
      </c>
    </row>
    <row r="394" spans="1:19" ht="25.2" hidden="1" x14ac:dyDescent="0.3">
      <c r="A394" s="5" t="s">
        <v>214</v>
      </c>
      <c r="B394" s="9" t="s">
        <v>595</v>
      </c>
      <c r="C394" s="5" t="s">
        <v>73</v>
      </c>
      <c r="D394" s="5" t="s">
        <v>73</v>
      </c>
      <c r="E394" s="5" t="s">
        <v>59</v>
      </c>
      <c r="F394" s="5" t="s">
        <v>24</v>
      </c>
      <c r="G394" s="5" t="s">
        <v>25</v>
      </c>
      <c r="H394" s="5" t="s">
        <v>26</v>
      </c>
      <c r="I394" s="7">
        <v>4339218132</v>
      </c>
      <c r="J394" s="7">
        <v>4339218132</v>
      </c>
      <c r="K394" s="5" t="s">
        <v>37</v>
      </c>
      <c r="L394" s="5" t="s">
        <v>38</v>
      </c>
      <c r="M394" s="5" t="s">
        <v>0</v>
      </c>
      <c r="N394" s="5" t="s">
        <v>29</v>
      </c>
      <c r="O394" s="5" t="s">
        <v>592</v>
      </c>
      <c r="P394" s="5" t="s">
        <v>31</v>
      </c>
      <c r="Q394" s="5" t="s">
        <v>184</v>
      </c>
      <c r="R394" s="5" t="s">
        <v>27</v>
      </c>
      <c r="S394" s="5" t="s">
        <v>33</v>
      </c>
    </row>
    <row r="395" spans="1:19" ht="25.2" hidden="1" x14ac:dyDescent="0.3">
      <c r="A395" s="5" t="s">
        <v>214</v>
      </c>
      <c r="B395" s="9" t="s">
        <v>596</v>
      </c>
      <c r="C395" s="5" t="s">
        <v>73</v>
      </c>
      <c r="D395" s="5" t="s">
        <v>73</v>
      </c>
      <c r="E395" s="5" t="s">
        <v>46</v>
      </c>
      <c r="F395" s="5" t="s">
        <v>24</v>
      </c>
      <c r="G395" s="5" t="s">
        <v>25</v>
      </c>
      <c r="H395" s="5" t="s">
        <v>26</v>
      </c>
      <c r="I395" s="7">
        <v>649303844</v>
      </c>
      <c r="J395" s="7">
        <v>649303844</v>
      </c>
      <c r="K395" s="5" t="s">
        <v>27</v>
      </c>
      <c r="L395" s="5" t="s">
        <v>28</v>
      </c>
      <c r="M395" s="5" t="s">
        <v>0</v>
      </c>
      <c r="N395" s="5" t="s">
        <v>29</v>
      </c>
      <c r="O395" s="5" t="s">
        <v>592</v>
      </c>
      <c r="P395" s="5" t="s">
        <v>31</v>
      </c>
      <c r="Q395" s="5" t="s">
        <v>184</v>
      </c>
      <c r="R395" s="5" t="s">
        <v>27</v>
      </c>
      <c r="S395" s="5" t="s">
        <v>33</v>
      </c>
    </row>
    <row r="396" spans="1:19" ht="37.799999999999997" hidden="1" x14ac:dyDescent="0.3">
      <c r="A396" s="5" t="s">
        <v>214</v>
      </c>
      <c r="B396" s="9" t="s">
        <v>597</v>
      </c>
      <c r="C396" s="5" t="s">
        <v>73</v>
      </c>
      <c r="D396" s="5" t="s">
        <v>73</v>
      </c>
      <c r="E396" s="5" t="s">
        <v>46</v>
      </c>
      <c r="F396" s="5" t="s">
        <v>24</v>
      </c>
      <c r="G396" s="5" t="s">
        <v>25</v>
      </c>
      <c r="H396" s="5" t="s">
        <v>26</v>
      </c>
      <c r="I396" s="7">
        <v>97395577</v>
      </c>
      <c r="J396" s="7">
        <v>97395577</v>
      </c>
      <c r="K396" s="5" t="s">
        <v>27</v>
      </c>
      <c r="L396" s="5" t="s">
        <v>28</v>
      </c>
      <c r="M396" s="5" t="s">
        <v>0</v>
      </c>
      <c r="N396" s="5" t="s">
        <v>29</v>
      </c>
      <c r="O396" s="5" t="s">
        <v>592</v>
      </c>
      <c r="P396" s="5" t="s">
        <v>31</v>
      </c>
      <c r="Q396" s="5" t="s">
        <v>184</v>
      </c>
      <c r="R396" s="5" t="s">
        <v>27</v>
      </c>
      <c r="S396" s="5" t="s">
        <v>33</v>
      </c>
    </row>
    <row r="397" spans="1:19" ht="25.2" hidden="1" x14ac:dyDescent="0.3">
      <c r="A397" s="5" t="s">
        <v>214</v>
      </c>
      <c r="B397" s="9" t="s">
        <v>598</v>
      </c>
      <c r="C397" s="5" t="s">
        <v>73</v>
      </c>
      <c r="D397" s="5" t="s">
        <v>73</v>
      </c>
      <c r="E397" s="5" t="s">
        <v>59</v>
      </c>
      <c r="F397" s="5" t="s">
        <v>24</v>
      </c>
      <c r="G397" s="5" t="s">
        <v>25</v>
      </c>
      <c r="H397" s="5" t="s">
        <v>26</v>
      </c>
      <c r="I397" s="7">
        <v>180204804</v>
      </c>
      <c r="J397" s="7">
        <v>180204804</v>
      </c>
      <c r="K397" s="5" t="s">
        <v>37</v>
      </c>
      <c r="L397" s="5" t="s">
        <v>38</v>
      </c>
      <c r="M397" s="5" t="s">
        <v>0</v>
      </c>
      <c r="N397" s="5" t="s">
        <v>29</v>
      </c>
      <c r="O397" s="5" t="s">
        <v>592</v>
      </c>
      <c r="P397" s="5" t="s">
        <v>31</v>
      </c>
      <c r="Q397" s="5" t="s">
        <v>184</v>
      </c>
      <c r="R397" s="5" t="s">
        <v>27</v>
      </c>
      <c r="S397" s="5" t="s">
        <v>33</v>
      </c>
    </row>
    <row r="398" spans="1:19" ht="14.4" hidden="1" x14ac:dyDescent="0.3">
      <c r="A398" s="5" t="s">
        <v>247</v>
      </c>
      <c r="B398" s="9" t="s">
        <v>599</v>
      </c>
      <c r="C398" s="5" t="s">
        <v>73</v>
      </c>
      <c r="D398" s="5" t="s">
        <v>73</v>
      </c>
      <c r="E398" s="5" t="s">
        <v>59</v>
      </c>
      <c r="F398" s="5" t="s">
        <v>24</v>
      </c>
      <c r="G398" s="5" t="s">
        <v>25</v>
      </c>
      <c r="H398" s="5" t="s">
        <v>26</v>
      </c>
      <c r="I398" s="7">
        <v>280592578</v>
      </c>
      <c r="J398" s="7">
        <v>280592578</v>
      </c>
      <c r="K398" s="5" t="s">
        <v>27</v>
      </c>
      <c r="L398" s="5" t="s">
        <v>28</v>
      </c>
      <c r="M398" s="5" t="s">
        <v>0</v>
      </c>
      <c r="N398" s="5" t="s">
        <v>29</v>
      </c>
      <c r="O398" s="5" t="s">
        <v>592</v>
      </c>
      <c r="P398" s="5" t="s">
        <v>31</v>
      </c>
      <c r="Q398" s="5" t="s">
        <v>184</v>
      </c>
      <c r="R398" s="5" t="s">
        <v>27</v>
      </c>
      <c r="S398" s="5" t="s">
        <v>33</v>
      </c>
    </row>
    <row r="399" spans="1:19" ht="14.4" hidden="1" x14ac:dyDescent="0.3">
      <c r="A399" s="5" t="s">
        <v>247</v>
      </c>
      <c r="B399" s="9" t="s">
        <v>600</v>
      </c>
      <c r="C399" s="5" t="s">
        <v>73</v>
      </c>
      <c r="D399" s="5" t="s">
        <v>73</v>
      </c>
      <c r="E399" s="5" t="s">
        <v>59</v>
      </c>
      <c r="F399" s="5" t="s">
        <v>24</v>
      </c>
      <c r="G399" s="5" t="s">
        <v>25</v>
      </c>
      <c r="H399" s="5" t="s">
        <v>26</v>
      </c>
      <c r="I399" s="7">
        <v>144430258</v>
      </c>
      <c r="J399" s="7">
        <v>144430258</v>
      </c>
      <c r="K399" s="5" t="s">
        <v>27</v>
      </c>
      <c r="L399" s="5" t="s">
        <v>28</v>
      </c>
      <c r="M399" s="5" t="s">
        <v>0</v>
      </c>
      <c r="N399" s="5" t="s">
        <v>29</v>
      </c>
      <c r="O399" s="5" t="s">
        <v>592</v>
      </c>
      <c r="P399" s="5" t="s">
        <v>31</v>
      </c>
      <c r="Q399" s="5" t="s">
        <v>184</v>
      </c>
      <c r="R399" s="5" t="s">
        <v>27</v>
      </c>
      <c r="S399" s="5" t="s">
        <v>33</v>
      </c>
    </row>
    <row r="400" spans="1:19" ht="25.2" hidden="1" x14ac:dyDescent="0.3">
      <c r="A400" s="5" t="s">
        <v>601</v>
      </c>
      <c r="B400" s="9" t="s">
        <v>602</v>
      </c>
      <c r="C400" s="5" t="s">
        <v>73</v>
      </c>
      <c r="D400" s="5" t="s">
        <v>73</v>
      </c>
      <c r="E400" s="5" t="s">
        <v>59</v>
      </c>
      <c r="F400" s="5" t="s">
        <v>24</v>
      </c>
      <c r="G400" s="5" t="s">
        <v>25</v>
      </c>
      <c r="H400" s="5" t="s">
        <v>26</v>
      </c>
      <c r="I400" s="7">
        <v>132000000</v>
      </c>
      <c r="J400" s="7">
        <v>132000000</v>
      </c>
      <c r="K400" s="5" t="s">
        <v>27</v>
      </c>
      <c r="L400" s="5" t="s">
        <v>28</v>
      </c>
      <c r="M400" s="5" t="s">
        <v>0</v>
      </c>
      <c r="N400" s="5" t="s">
        <v>29</v>
      </c>
      <c r="O400" s="5" t="s">
        <v>592</v>
      </c>
      <c r="P400" s="5" t="s">
        <v>31</v>
      </c>
      <c r="Q400" s="5" t="s">
        <v>184</v>
      </c>
      <c r="R400" s="5" t="s">
        <v>27</v>
      </c>
      <c r="S400" s="5" t="s">
        <v>33</v>
      </c>
    </row>
    <row r="401" spans="1:19" ht="14.4" hidden="1" x14ac:dyDescent="0.3">
      <c r="A401" s="5" t="s">
        <v>603</v>
      </c>
      <c r="B401" s="9" t="s">
        <v>604</v>
      </c>
      <c r="C401" s="5" t="s">
        <v>73</v>
      </c>
      <c r="D401" s="5" t="s">
        <v>73</v>
      </c>
      <c r="E401" s="5" t="s">
        <v>127</v>
      </c>
      <c r="F401" s="5" t="s">
        <v>24</v>
      </c>
      <c r="G401" s="5" t="s">
        <v>56</v>
      </c>
      <c r="H401" s="5" t="s">
        <v>26</v>
      </c>
      <c r="I401" s="7">
        <v>1057119063</v>
      </c>
      <c r="J401" s="7">
        <v>1057119063</v>
      </c>
      <c r="K401" s="5" t="s">
        <v>27</v>
      </c>
      <c r="L401" s="5" t="s">
        <v>28</v>
      </c>
      <c r="M401" s="5" t="s">
        <v>0</v>
      </c>
      <c r="N401" s="5" t="s">
        <v>29</v>
      </c>
      <c r="O401" s="5" t="s">
        <v>592</v>
      </c>
      <c r="P401" s="5" t="s">
        <v>31</v>
      </c>
      <c r="Q401" s="5" t="s">
        <v>184</v>
      </c>
      <c r="R401" s="5" t="s">
        <v>27</v>
      </c>
      <c r="S401" s="5" t="s">
        <v>33</v>
      </c>
    </row>
    <row r="402" spans="1:19" ht="14.4" hidden="1" x14ac:dyDescent="0.3">
      <c r="A402" s="5" t="s">
        <v>603</v>
      </c>
      <c r="B402" s="9" t="s">
        <v>605</v>
      </c>
      <c r="C402" s="5" t="s">
        <v>73</v>
      </c>
      <c r="D402" s="5" t="s">
        <v>73</v>
      </c>
      <c r="E402" s="5" t="s">
        <v>127</v>
      </c>
      <c r="F402" s="5" t="s">
        <v>24</v>
      </c>
      <c r="G402" s="5" t="s">
        <v>56</v>
      </c>
      <c r="H402" s="5" t="s">
        <v>26</v>
      </c>
      <c r="I402" s="7">
        <v>99461772</v>
      </c>
      <c r="J402" s="7">
        <v>99461772</v>
      </c>
      <c r="K402" s="5" t="s">
        <v>27</v>
      </c>
      <c r="L402" s="5" t="s">
        <v>28</v>
      </c>
      <c r="M402" s="5" t="s">
        <v>0</v>
      </c>
      <c r="N402" s="5" t="s">
        <v>29</v>
      </c>
      <c r="O402" s="5" t="s">
        <v>592</v>
      </c>
      <c r="P402" s="5" t="s">
        <v>31</v>
      </c>
      <c r="Q402" s="5" t="s">
        <v>184</v>
      </c>
      <c r="R402" s="5" t="s">
        <v>27</v>
      </c>
      <c r="S402" s="5" t="s">
        <v>33</v>
      </c>
    </row>
    <row r="403" spans="1:19" ht="14.4" hidden="1" x14ac:dyDescent="0.3">
      <c r="A403" s="5" t="s">
        <v>603</v>
      </c>
      <c r="B403" s="9" t="s">
        <v>606</v>
      </c>
      <c r="C403" s="5" t="s">
        <v>73</v>
      </c>
      <c r="D403" s="5" t="s">
        <v>73</v>
      </c>
      <c r="E403" s="5" t="s">
        <v>127</v>
      </c>
      <c r="F403" s="5" t="s">
        <v>24</v>
      </c>
      <c r="G403" s="5" t="s">
        <v>56</v>
      </c>
      <c r="H403" s="5" t="s">
        <v>26</v>
      </c>
      <c r="I403" s="7">
        <v>211423813</v>
      </c>
      <c r="J403" s="7">
        <v>211423813</v>
      </c>
      <c r="K403" s="5" t="s">
        <v>27</v>
      </c>
      <c r="L403" s="5" t="s">
        <v>28</v>
      </c>
      <c r="M403" s="5" t="s">
        <v>0</v>
      </c>
      <c r="N403" s="5" t="s">
        <v>29</v>
      </c>
      <c r="O403" s="5" t="s">
        <v>592</v>
      </c>
      <c r="P403" s="5" t="s">
        <v>31</v>
      </c>
      <c r="Q403" s="5" t="s">
        <v>184</v>
      </c>
      <c r="R403" s="5" t="s">
        <v>27</v>
      </c>
      <c r="S403" s="5" t="s">
        <v>33</v>
      </c>
    </row>
    <row r="404" spans="1:19" ht="14.4" hidden="1" x14ac:dyDescent="0.3">
      <c r="A404" s="5" t="s">
        <v>603</v>
      </c>
      <c r="B404" s="9" t="s">
        <v>607</v>
      </c>
      <c r="C404" s="5" t="s">
        <v>73</v>
      </c>
      <c r="D404" s="5" t="s">
        <v>73</v>
      </c>
      <c r="E404" s="5" t="s">
        <v>127</v>
      </c>
      <c r="F404" s="5" t="s">
        <v>24</v>
      </c>
      <c r="G404" s="5" t="s">
        <v>56</v>
      </c>
      <c r="H404" s="5" t="s">
        <v>26</v>
      </c>
      <c r="I404" s="7">
        <v>19892354</v>
      </c>
      <c r="J404" s="7">
        <v>19892354</v>
      </c>
      <c r="K404" s="5" t="s">
        <v>27</v>
      </c>
      <c r="L404" s="5" t="s">
        <v>28</v>
      </c>
      <c r="M404" s="5" t="s">
        <v>0</v>
      </c>
      <c r="N404" s="5" t="s">
        <v>29</v>
      </c>
      <c r="O404" s="5" t="s">
        <v>592</v>
      </c>
      <c r="P404" s="5" t="s">
        <v>31</v>
      </c>
      <c r="Q404" s="5" t="s">
        <v>184</v>
      </c>
      <c r="R404" s="5" t="s">
        <v>27</v>
      </c>
      <c r="S404" s="5" t="s">
        <v>33</v>
      </c>
    </row>
    <row r="405" spans="1:19" ht="14.4" hidden="1" x14ac:dyDescent="0.3">
      <c r="A405" s="5" t="s">
        <v>608</v>
      </c>
      <c r="B405" s="9" t="s">
        <v>609</v>
      </c>
      <c r="C405" s="5" t="s">
        <v>73</v>
      </c>
      <c r="D405" s="5" t="s">
        <v>73</v>
      </c>
      <c r="E405" s="5" t="s">
        <v>59</v>
      </c>
      <c r="F405" s="5" t="s">
        <v>24</v>
      </c>
      <c r="G405" s="5" t="s">
        <v>36</v>
      </c>
      <c r="H405" s="5" t="s">
        <v>26</v>
      </c>
      <c r="I405" s="7">
        <v>4326226836</v>
      </c>
      <c r="J405" s="7">
        <v>4326226836</v>
      </c>
      <c r="K405" s="5" t="s">
        <v>37</v>
      </c>
      <c r="L405" s="5" t="s">
        <v>38</v>
      </c>
      <c r="M405" s="5" t="s">
        <v>0</v>
      </c>
      <c r="N405" s="5" t="s">
        <v>29</v>
      </c>
      <c r="O405" s="5" t="s">
        <v>592</v>
      </c>
      <c r="P405" s="5" t="s">
        <v>31</v>
      </c>
      <c r="Q405" s="5" t="s">
        <v>184</v>
      </c>
      <c r="R405" s="5" t="s">
        <v>27</v>
      </c>
      <c r="S405" s="5" t="s">
        <v>33</v>
      </c>
    </row>
    <row r="406" spans="1:19" ht="14.4" hidden="1" x14ac:dyDescent="0.3">
      <c r="A406" s="5" t="s">
        <v>608</v>
      </c>
      <c r="B406" s="9" t="s">
        <v>610</v>
      </c>
      <c r="C406" s="5" t="s">
        <v>73</v>
      </c>
      <c r="D406" s="5" t="s">
        <v>73</v>
      </c>
      <c r="E406" s="5" t="s">
        <v>59</v>
      </c>
      <c r="F406" s="5" t="s">
        <v>24</v>
      </c>
      <c r="G406" s="5" t="s">
        <v>36</v>
      </c>
      <c r="H406" s="5" t="s">
        <v>26</v>
      </c>
      <c r="I406" s="7">
        <v>789386508</v>
      </c>
      <c r="J406" s="7">
        <v>789386508</v>
      </c>
      <c r="K406" s="5" t="s">
        <v>27</v>
      </c>
      <c r="L406" s="5" t="s">
        <v>28</v>
      </c>
      <c r="M406" s="5" t="s">
        <v>0</v>
      </c>
      <c r="N406" s="5" t="s">
        <v>29</v>
      </c>
      <c r="O406" s="5" t="s">
        <v>592</v>
      </c>
      <c r="P406" s="5" t="s">
        <v>31</v>
      </c>
      <c r="Q406" s="5" t="s">
        <v>184</v>
      </c>
      <c r="R406" s="5" t="s">
        <v>27</v>
      </c>
      <c r="S406" s="5" t="s">
        <v>33</v>
      </c>
    </row>
    <row r="407" spans="1:19" ht="37.799999999999997" hidden="1" x14ac:dyDescent="0.3">
      <c r="A407" s="5" t="s">
        <v>611</v>
      </c>
      <c r="B407" s="9" t="s">
        <v>612</v>
      </c>
      <c r="C407" s="5" t="s">
        <v>73</v>
      </c>
      <c r="D407" s="5" t="s">
        <v>73</v>
      </c>
      <c r="E407" s="5" t="s">
        <v>59</v>
      </c>
      <c r="F407" s="5" t="s">
        <v>24</v>
      </c>
      <c r="G407" s="5" t="s">
        <v>36</v>
      </c>
      <c r="H407" s="5" t="s">
        <v>26</v>
      </c>
      <c r="I407" s="7">
        <v>822095131</v>
      </c>
      <c r="J407" s="7">
        <v>822095131</v>
      </c>
      <c r="K407" s="5" t="s">
        <v>37</v>
      </c>
      <c r="L407" s="5" t="s">
        <v>38</v>
      </c>
      <c r="M407" s="5" t="s">
        <v>0</v>
      </c>
      <c r="N407" s="5" t="s">
        <v>29</v>
      </c>
      <c r="O407" s="5" t="s">
        <v>592</v>
      </c>
      <c r="P407" s="5" t="s">
        <v>31</v>
      </c>
      <c r="Q407" s="5" t="s">
        <v>184</v>
      </c>
      <c r="R407" s="5" t="s">
        <v>27</v>
      </c>
      <c r="S407" s="5" t="s">
        <v>33</v>
      </c>
    </row>
    <row r="408" spans="1:19" ht="25.2" hidden="1" x14ac:dyDescent="0.3">
      <c r="A408" s="5" t="s">
        <v>180</v>
      </c>
      <c r="B408" s="9" t="s">
        <v>613</v>
      </c>
      <c r="C408" s="5" t="s">
        <v>81</v>
      </c>
      <c r="D408" s="5" t="s">
        <v>81</v>
      </c>
      <c r="E408" s="5" t="s">
        <v>82</v>
      </c>
      <c r="F408" s="5" t="s">
        <v>24</v>
      </c>
      <c r="G408" s="5" t="s">
        <v>25</v>
      </c>
      <c r="H408" s="5" t="s">
        <v>26</v>
      </c>
      <c r="I408" s="7">
        <v>75620995</v>
      </c>
      <c r="J408" s="7">
        <v>75620995</v>
      </c>
      <c r="K408" s="5" t="s">
        <v>27</v>
      </c>
      <c r="L408" s="5" t="s">
        <v>28</v>
      </c>
      <c r="M408" s="5" t="s">
        <v>0</v>
      </c>
      <c r="N408" s="5" t="s">
        <v>29</v>
      </c>
      <c r="O408" s="5" t="s">
        <v>592</v>
      </c>
      <c r="P408" s="5" t="s">
        <v>31</v>
      </c>
      <c r="Q408" s="5" t="s">
        <v>184</v>
      </c>
      <c r="R408" s="5" t="s">
        <v>27</v>
      </c>
      <c r="S408" s="5" t="s">
        <v>33</v>
      </c>
    </row>
    <row r="409" spans="1:19" ht="37.799999999999997" hidden="1" x14ac:dyDescent="0.3">
      <c r="A409" s="5" t="s">
        <v>180</v>
      </c>
      <c r="B409" s="9" t="s">
        <v>614</v>
      </c>
      <c r="C409" s="5" t="s">
        <v>81</v>
      </c>
      <c r="D409" s="5" t="s">
        <v>81</v>
      </c>
      <c r="E409" s="5" t="s">
        <v>82</v>
      </c>
      <c r="F409" s="5" t="s">
        <v>24</v>
      </c>
      <c r="G409" s="5" t="s">
        <v>25</v>
      </c>
      <c r="H409" s="5" t="s">
        <v>26</v>
      </c>
      <c r="I409" s="7">
        <v>36384200</v>
      </c>
      <c r="J409" s="7">
        <v>36384200</v>
      </c>
      <c r="K409" s="5" t="s">
        <v>27</v>
      </c>
      <c r="L409" s="5" t="s">
        <v>28</v>
      </c>
      <c r="M409" s="5" t="s">
        <v>0</v>
      </c>
      <c r="N409" s="5" t="s">
        <v>29</v>
      </c>
      <c r="O409" s="5" t="s">
        <v>592</v>
      </c>
      <c r="P409" s="5" t="s">
        <v>31</v>
      </c>
      <c r="Q409" s="5" t="s">
        <v>184</v>
      </c>
      <c r="R409" s="5" t="s">
        <v>27</v>
      </c>
      <c r="S409" s="5" t="s">
        <v>33</v>
      </c>
    </row>
    <row r="410" spans="1:19" ht="37.799999999999997" hidden="1" x14ac:dyDescent="0.3">
      <c r="A410" s="5" t="s">
        <v>180</v>
      </c>
      <c r="B410" s="9" t="s">
        <v>615</v>
      </c>
      <c r="C410" s="5" t="s">
        <v>81</v>
      </c>
      <c r="D410" s="5" t="s">
        <v>81</v>
      </c>
      <c r="E410" s="5" t="s">
        <v>82</v>
      </c>
      <c r="F410" s="5" t="s">
        <v>24</v>
      </c>
      <c r="G410" s="5" t="s">
        <v>182</v>
      </c>
      <c r="H410" s="5" t="s">
        <v>26</v>
      </c>
      <c r="I410" s="7">
        <v>40100702</v>
      </c>
      <c r="J410" s="7">
        <v>40100702</v>
      </c>
      <c r="K410" s="5" t="s">
        <v>27</v>
      </c>
      <c r="L410" s="5" t="s">
        <v>28</v>
      </c>
      <c r="M410" s="5" t="s">
        <v>0</v>
      </c>
      <c r="N410" s="5" t="s">
        <v>29</v>
      </c>
      <c r="O410" s="5" t="s">
        <v>592</v>
      </c>
      <c r="P410" s="5" t="s">
        <v>31</v>
      </c>
      <c r="Q410" s="5" t="s">
        <v>184</v>
      </c>
      <c r="R410" s="5" t="s">
        <v>27</v>
      </c>
      <c r="S410" s="5" t="s">
        <v>33</v>
      </c>
    </row>
    <row r="411" spans="1:19" ht="37.799999999999997" hidden="1" x14ac:dyDescent="0.3">
      <c r="A411" s="5" t="s">
        <v>616</v>
      </c>
      <c r="B411" s="9" t="s">
        <v>617</v>
      </c>
      <c r="C411" s="5" t="s">
        <v>81</v>
      </c>
      <c r="D411" s="5" t="s">
        <v>81</v>
      </c>
      <c r="E411" s="5" t="s">
        <v>82</v>
      </c>
      <c r="F411" s="5" t="s">
        <v>24</v>
      </c>
      <c r="G411" s="5" t="s">
        <v>182</v>
      </c>
      <c r="H411" s="5" t="s">
        <v>26</v>
      </c>
      <c r="I411" s="7">
        <v>72126054</v>
      </c>
      <c r="J411" s="7">
        <v>72126054</v>
      </c>
      <c r="K411" s="5" t="s">
        <v>27</v>
      </c>
      <c r="L411" s="5" t="s">
        <v>28</v>
      </c>
      <c r="M411" s="5" t="s">
        <v>0</v>
      </c>
      <c r="N411" s="5" t="s">
        <v>29</v>
      </c>
      <c r="O411" s="5" t="s">
        <v>592</v>
      </c>
      <c r="P411" s="5" t="s">
        <v>31</v>
      </c>
      <c r="Q411" s="5" t="s">
        <v>184</v>
      </c>
      <c r="R411" s="5" t="s">
        <v>27</v>
      </c>
      <c r="S411" s="5" t="s">
        <v>33</v>
      </c>
    </row>
    <row r="412" spans="1:19" ht="14.4" hidden="1" x14ac:dyDescent="0.3">
      <c r="A412" s="5" t="s">
        <v>618</v>
      </c>
      <c r="B412" s="9" t="s">
        <v>619</v>
      </c>
      <c r="C412" s="5" t="s">
        <v>81</v>
      </c>
      <c r="D412" s="5" t="s">
        <v>81</v>
      </c>
      <c r="E412" s="5" t="s">
        <v>59</v>
      </c>
      <c r="F412" s="5" t="s">
        <v>24</v>
      </c>
      <c r="G412" s="5" t="s">
        <v>25</v>
      </c>
      <c r="H412" s="5" t="s">
        <v>26</v>
      </c>
      <c r="I412" s="7">
        <v>2989080</v>
      </c>
      <c r="J412" s="7">
        <v>2989080</v>
      </c>
      <c r="K412" s="5" t="s">
        <v>27</v>
      </c>
      <c r="L412" s="5" t="s">
        <v>28</v>
      </c>
      <c r="M412" s="5" t="s">
        <v>0</v>
      </c>
      <c r="N412" s="5" t="s">
        <v>29</v>
      </c>
      <c r="O412" s="5" t="s">
        <v>592</v>
      </c>
      <c r="P412" s="5" t="s">
        <v>31</v>
      </c>
      <c r="Q412" s="5" t="s">
        <v>184</v>
      </c>
      <c r="R412" s="5" t="s">
        <v>27</v>
      </c>
      <c r="S412" s="5" t="s">
        <v>33</v>
      </c>
    </row>
    <row r="413" spans="1:19" ht="14.4" hidden="1" x14ac:dyDescent="0.3">
      <c r="A413" s="5" t="s">
        <v>251</v>
      </c>
      <c r="B413" s="9" t="s">
        <v>620</v>
      </c>
      <c r="C413" s="5" t="s">
        <v>81</v>
      </c>
      <c r="D413" s="5" t="s">
        <v>81</v>
      </c>
      <c r="E413" s="5" t="s">
        <v>59</v>
      </c>
      <c r="F413" s="5" t="s">
        <v>24</v>
      </c>
      <c r="G413" s="5" t="s">
        <v>25</v>
      </c>
      <c r="H413" s="5" t="s">
        <v>26</v>
      </c>
      <c r="I413" s="7">
        <v>1748736</v>
      </c>
      <c r="J413" s="7">
        <v>1748736</v>
      </c>
      <c r="K413" s="5" t="s">
        <v>27</v>
      </c>
      <c r="L413" s="5" t="s">
        <v>28</v>
      </c>
      <c r="M413" s="5" t="s">
        <v>0</v>
      </c>
      <c r="N413" s="5" t="s">
        <v>29</v>
      </c>
      <c r="O413" s="5" t="s">
        <v>592</v>
      </c>
      <c r="P413" s="5" t="s">
        <v>31</v>
      </c>
      <c r="Q413" s="5" t="s">
        <v>184</v>
      </c>
      <c r="R413" s="5" t="s">
        <v>27</v>
      </c>
      <c r="S413" s="5" t="s">
        <v>33</v>
      </c>
    </row>
    <row r="414" spans="1:19" ht="25.2" hidden="1" x14ac:dyDescent="0.3">
      <c r="A414" s="5" t="s">
        <v>251</v>
      </c>
      <c r="B414" s="9" t="s">
        <v>621</v>
      </c>
      <c r="C414" s="5" t="s">
        <v>81</v>
      </c>
      <c r="D414" s="5" t="s">
        <v>81</v>
      </c>
      <c r="E414" s="5" t="s">
        <v>59</v>
      </c>
      <c r="F414" s="5" t="s">
        <v>24</v>
      </c>
      <c r="G414" s="5" t="s">
        <v>25</v>
      </c>
      <c r="H414" s="5" t="s">
        <v>26</v>
      </c>
      <c r="I414" s="7">
        <v>4156800</v>
      </c>
      <c r="J414" s="7">
        <v>4156800</v>
      </c>
      <c r="K414" s="5" t="s">
        <v>27</v>
      </c>
      <c r="L414" s="5" t="s">
        <v>28</v>
      </c>
      <c r="M414" s="5" t="s">
        <v>0</v>
      </c>
      <c r="N414" s="5" t="s">
        <v>29</v>
      </c>
      <c r="O414" s="5" t="s">
        <v>592</v>
      </c>
      <c r="P414" s="5" t="s">
        <v>31</v>
      </c>
      <c r="Q414" s="5" t="s">
        <v>184</v>
      </c>
      <c r="R414" s="5" t="s">
        <v>27</v>
      </c>
      <c r="S414" s="5" t="s">
        <v>33</v>
      </c>
    </row>
    <row r="415" spans="1:19" ht="14.4" hidden="1" x14ac:dyDescent="0.3">
      <c r="A415" s="5" t="s">
        <v>251</v>
      </c>
      <c r="B415" s="9" t="s">
        <v>622</v>
      </c>
      <c r="C415" s="5" t="s">
        <v>22</v>
      </c>
      <c r="D415" s="5" t="s">
        <v>22</v>
      </c>
      <c r="E415" s="5" t="s">
        <v>59</v>
      </c>
      <c r="F415" s="5" t="s">
        <v>24</v>
      </c>
      <c r="G415" s="5" t="s">
        <v>25</v>
      </c>
      <c r="H415" s="5" t="s">
        <v>26</v>
      </c>
      <c r="I415" s="7">
        <v>958000</v>
      </c>
      <c r="J415" s="7">
        <v>958000</v>
      </c>
      <c r="K415" s="5" t="s">
        <v>27</v>
      </c>
      <c r="L415" s="5" t="s">
        <v>28</v>
      </c>
      <c r="M415" s="5" t="s">
        <v>0</v>
      </c>
      <c r="N415" s="5" t="s">
        <v>29</v>
      </c>
      <c r="O415" s="5" t="s">
        <v>592</v>
      </c>
      <c r="P415" s="5" t="s">
        <v>31</v>
      </c>
      <c r="Q415" s="5" t="s">
        <v>184</v>
      </c>
      <c r="R415" s="5" t="s">
        <v>27</v>
      </c>
      <c r="S415" s="5" t="s">
        <v>33</v>
      </c>
    </row>
    <row r="416" spans="1:19" ht="37.799999999999997" hidden="1" x14ac:dyDescent="0.3">
      <c r="A416" s="5" t="s">
        <v>286</v>
      </c>
      <c r="B416" s="9" t="s">
        <v>623</v>
      </c>
      <c r="C416" s="5" t="s">
        <v>201</v>
      </c>
      <c r="D416" s="5" t="s">
        <v>201</v>
      </c>
      <c r="E416" s="5" t="s">
        <v>202</v>
      </c>
      <c r="F416" s="5" t="s">
        <v>24</v>
      </c>
      <c r="G416" s="5" t="s">
        <v>375</v>
      </c>
      <c r="H416" s="5" t="s">
        <v>26</v>
      </c>
      <c r="I416" s="7">
        <v>440263</v>
      </c>
      <c r="J416" s="7">
        <v>440263</v>
      </c>
      <c r="K416" s="5" t="s">
        <v>27</v>
      </c>
      <c r="L416" s="5" t="s">
        <v>28</v>
      </c>
      <c r="M416" s="5" t="s">
        <v>0</v>
      </c>
      <c r="N416" s="5" t="s">
        <v>29</v>
      </c>
      <c r="O416" s="5" t="s">
        <v>249</v>
      </c>
      <c r="P416" s="5" t="s">
        <v>31</v>
      </c>
      <c r="Q416" s="5" t="s">
        <v>184</v>
      </c>
      <c r="R416" s="5" t="s">
        <v>27</v>
      </c>
      <c r="S416" s="5" t="s">
        <v>33</v>
      </c>
    </row>
    <row r="417" spans="1:19" ht="37.799999999999997" hidden="1" x14ac:dyDescent="0.3">
      <c r="A417" s="5" t="s">
        <v>624</v>
      </c>
      <c r="B417" s="9" t="s">
        <v>625</v>
      </c>
      <c r="C417" s="5" t="s">
        <v>54</v>
      </c>
      <c r="D417" s="5" t="s">
        <v>54</v>
      </c>
      <c r="E417" s="5" t="s">
        <v>43</v>
      </c>
      <c r="F417" s="5" t="s">
        <v>24</v>
      </c>
      <c r="G417" s="5" t="s">
        <v>463</v>
      </c>
      <c r="H417" s="5" t="s">
        <v>89</v>
      </c>
      <c r="I417" s="7">
        <v>338100000</v>
      </c>
      <c r="J417" s="7">
        <v>338100000</v>
      </c>
      <c r="K417" s="5" t="s">
        <v>27</v>
      </c>
      <c r="L417" s="5" t="s">
        <v>28</v>
      </c>
      <c r="M417" s="5" t="s">
        <v>0</v>
      </c>
      <c r="N417" s="5" t="s">
        <v>29</v>
      </c>
      <c r="O417" s="5" t="s">
        <v>249</v>
      </c>
      <c r="P417" s="5" t="s">
        <v>31</v>
      </c>
      <c r="Q417" s="5" t="s">
        <v>184</v>
      </c>
      <c r="R417" s="5" t="s">
        <v>27</v>
      </c>
      <c r="S417" s="5" t="s">
        <v>33</v>
      </c>
    </row>
    <row r="418" spans="1:19" ht="25.2" hidden="1" x14ac:dyDescent="0.3">
      <c r="A418" s="5" t="s">
        <v>626</v>
      </c>
      <c r="B418" s="9" t="s">
        <v>627</v>
      </c>
      <c r="C418" s="5" t="s">
        <v>42</v>
      </c>
      <c r="D418" s="5" t="s">
        <v>42</v>
      </c>
      <c r="E418" s="5" t="s">
        <v>43</v>
      </c>
      <c r="F418" s="5" t="s">
        <v>24</v>
      </c>
      <c r="G418" s="5" t="s">
        <v>56</v>
      </c>
      <c r="H418" s="5" t="s">
        <v>26</v>
      </c>
      <c r="I418" s="7">
        <v>170000000</v>
      </c>
      <c r="J418" s="7">
        <v>170000000</v>
      </c>
      <c r="K418" s="5" t="s">
        <v>27</v>
      </c>
      <c r="L418" s="5" t="s">
        <v>28</v>
      </c>
      <c r="M418" s="5" t="s">
        <v>0</v>
      </c>
      <c r="N418" s="5" t="s">
        <v>29</v>
      </c>
      <c r="O418" s="5" t="s">
        <v>592</v>
      </c>
      <c r="P418" s="5" t="s">
        <v>31</v>
      </c>
      <c r="Q418" s="5" t="s">
        <v>184</v>
      </c>
      <c r="R418" s="5" t="s">
        <v>27</v>
      </c>
      <c r="S418" s="5" t="s">
        <v>33</v>
      </c>
    </row>
    <row r="419" spans="1:19" ht="25.2" hidden="1" x14ac:dyDescent="0.3">
      <c r="A419" s="5" t="s">
        <v>628</v>
      </c>
      <c r="B419" s="9" t="s">
        <v>629</v>
      </c>
      <c r="C419" s="5" t="s">
        <v>54</v>
      </c>
      <c r="D419" s="5" t="s">
        <v>54</v>
      </c>
      <c r="E419" s="5" t="s">
        <v>46</v>
      </c>
      <c r="F419" s="5" t="s">
        <v>24</v>
      </c>
      <c r="G419" s="5" t="s">
        <v>375</v>
      </c>
      <c r="H419" s="5" t="s">
        <v>89</v>
      </c>
      <c r="I419" s="7">
        <v>3648356506</v>
      </c>
      <c r="J419" s="7">
        <v>3648356506</v>
      </c>
      <c r="K419" s="5" t="s">
        <v>27</v>
      </c>
      <c r="L419" s="5" t="s">
        <v>28</v>
      </c>
      <c r="M419" s="5" t="s">
        <v>0</v>
      </c>
      <c r="N419" s="5" t="s">
        <v>29</v>
      </c>
      <c r="O419" s="5" t="s">
        <v>249</v>
      </c>
      <c r="P419" s="5" t="s">
        <v>31</v>
      </c>
      <c r="Q419" s="5" t="s">
        <v>184</v>
      </c>
      <c r="R419" s="5" t="s">
        <v>27</v>
      </c>
      <c r="S419" s="5" t="s">
        <v>33</v>
      </c>
    </row>
    <row r="420" spans="1:19" ht="37.799999999999997" hidden="1" x14ac:dyDescent="0.3">
      <c r="A420" s="5" t="s">
        <v>624</v>
      </c>
      <c r="B420" s="9" t="s">
        <v>630</v>
      </c>
      <c r="C420" s="5" t="s">
        <v>54</v>
      </c>
      <c r="D420" s="5" t="s">
        <v>54</v>
      </c>
      <c r="E420" s="5" t="s">
        <v>46</v>
      </c>
      <c r="F420" s="5" t="s">
        <v>24</v>
      </c>
      <c r="G420" s="5" t="s">
        <v>463</v>
      </c>
      <c r="H420" s="5" t="s">
        <v>89</v>
      </c>
      <c r="I420" s="7">
        <v>351643494</v>
      </c>
      <c r="J420" s="7">
        <v>351643494</v>
      </c>
      <c r="K420" s="5" t="s">
        <v>27</v>
      </c>
      <c r="L420" s="5" t="s">
        <v>28</v>
      </c>
      <c r="M420" s="5" t="s">
        <v>0</v>
      </c>
      <c r="N420" s="5" t="s">
        <v>29</v>
      </c>
      <c r="O420" s="5" t="s">
        <v>249</v>
      </c>
      <c r="P420" s="5" t="s">
        <v>31</v>
      </c>
      <c r="Q420" s="5" t="s">
        <v>184</v>
      </c>
      <c r="R420" s="5" t="s">
        <v>27</v>
      </c>
      <c r="S420" s="5" t="s">
        <v>33</v>
      </c>
    </row>
    <row r="421" spans="1:19" ht="25.2" hidden="1" x14ac:dyDescent="0.3">
      <c r="A421" s="5" t="s">
        <v>214</v>
      </c>
      <c r="B421" s="9" t="s">
        <v>631</v>
      </c>
      <c r="C421" s="5" t="s">
        <v>54</v>
      </c>
      <c r="D421" s="5" t="s">
        <v>54</v>
      </c>
      <c r="E421" s="5" t="s">
        <v>46</v>
      </c>
      <c r="F421" s="5" t="s">
        <v>24</v>
      </c>
      <c r="G421" s="5" t="s">
        <v>25</v>
      </c>
      <c r="H421" s="5" t="s">
        <v>26</v>
      </c>
      <c r="I421" s="7">
        <v>1540000000</v>
      </c>
      <c r="J421" s="7">
        <v>1540000000</v>
      </c>
      <c r="K421" s="5" t="s">
        <v>37</v>
      </c>
      <c r="L421" s="5" t="s">
        <v>38</v>
      </c>
      <c r="M421" s="5" t="s">
        <v>0</v>
      </c>
      <c r="N421" s="5" t="s">
        <v>29</v>
      </c>
      <c r="O421" s="5" t="s">
        <v>592</v>
      </c>
      <c r="P421" s="5" t="s">
        <v>31</v>
      </c>
      <c r="Q421" s="5" t="s">
        <v>184</v>
      </c>
      <c r="R421" s="5" t="s">
        <v>27</v>
      </c>
      <c r="S421" s="5" t="s">
        <v>33</v>
      </c>
    </row>
    <row r="422" spans="1:19" ht="25.2" hidden="1" x14ac:dyDescent="0.3">
      <c r="A422" s="5" t="s">
        <v>632</v>
      </c>
      <c r="B422" s="9" t="s">
        <v>633</v>
      </c>
      <c r="C422" s="5" t="s">
        <v>54</v>
      </c>
      <c r="D422" s="5" t="s">
        <v>54</v>
      </c>
      <c r="E422" s="5" t="s">
        <v>202</v>
      </c>
      <c r="F422" s="5" t="s">
        <v>24</v>
      </c>
      <c r="G422" s="5" t="s">
        <v>182</v>
      </c>
      <c r="H422" s="5" t="s">
        <v>26</v>
      </c>
      <c r="I422" s="7">
        <v>33382545</v>
      </c>
      <c r="J422" s="7">
        <v>33382545</v>
      </c>
      <c r="K422" s="5" t="s">
        <v>27</v>
      </c>
      <c r="L422" s="5" t="s">
        <v>28</v>
      </c>
      <c r="M422" s="5" t="s">
        <v>0</v>
      </c>
      <c r="N422" s="5" t="s">
        <v>29</v>
      </c>
      <c r="O422" s="5" t="s">
        <v>592</v>
      </c>
      <c r="P422" s="5" t="s">
        <v>31</v>
      </c>
      <c r="Q422" s="5" t="s">
        <v>184</v>
      </c>
      <c r="R422" s="5" t="s">
        <v>27</v>
      </c>
      <c r="S422" s="5" t="s">
        <v>33</v>
      </c>
    </row>
    <row r="423" spans="1:19" ht="25.2" hidden="1" x14ac:dyDescent="0.3">
      <c r="A423" s="5" t="s">
        <v>634</v>
      </c>
      <c r="B423" s="9" t="s">
        <v>635</v>
      </c>
      <c r="C423" s="5" t="s">
        <v>54</v>
      </c>
      <c r="D423" s="5" t="s">
        <v>54</v>
      </c>
      <c r="E423" s="5" t="s">
        <v>127</v>
      </c>
      <c r="F423" s="5" t="s">
        <v>24</v>
      </c>
      <c r="G423" s="5" t="s">
        <v>36</v>
      </c>
      <c r="H423" s="5" t="s">
        <v>89</v>
      </c>
      <c r="I423" s="7">
        <v>728020000</v>
      </c>
      <c r="J423" s="7">
        <v>728020000</v>
      </c>
      <c r="K423" s="5" t="s">
        <v>27</v>
      </c>
      <c r="L423" s="5" t="s">
        <v>28</v>
      </c>
      <c r="M423" s="5" t="s">
        <v>0</v>
      </c>
      <c r="N423" s="5" t="s">
        <v>29</v>
      </c>
      <c r="O423" s="5" t="s">
        <v>592</v>
      </c>
      <c r="P423" s="5" t="s">
        <v>31</v>
      </c>
      <c r="Q423" s="5" t="s">
        <v>184</v>
      </c>
      <c r="R423" s="5" t="s">
        <v>27</v>
      </c>
      <c r="S423" s="5" t="s">
        <v>33</v>
      </c>
    </row>
    <row r="424" spans="1:19" ht="14.4" hidden="1" x14ac:dyDescent="0.3">
      <c r="A424" s="5" t="s">
        <v>603</v>
      </c>
      <c r="B424" s="9" t="s">
        <v>604</v>
      </c>
      <c r="C424" s="5" t="s">
        <v>42</v>
      </c>
      <c r="D424" s="5" t="s">
        <v>42</v>
      </c>
      <c r="E424" s="5" t="s">
        <v>127</v>
      </c>
      <c r="F424" s="5" t="s">
        <v>24</v>
      </c>
      <c r="G424" s="5" t="s">
        <v>56</v>
      </c>
      <c r="H424" s="5" t="s">
        <v>26</v>
      </c>
      <c r="I424" s="7">
        <v>1522251451</v>
      </c>
      <c r="J424" s="7">
        <v>1522251451</v>
      </c>
      <c r="K424" s="5" t="s">
        <v>37</v>
      </c>
      <c r="L424" s="5" t="s">
        <v>38</v>
      </c>
      <c r="M424" s="5" t="s">
        <v>0</v>
      </c>
      <c r="N424" s="5" t="s">
        <v>29</v>
      </c>
      <c r="O424" s="5" t="s">
        <v>592</v>
      </c>
      <c r="P424" s="5" t="s">
        <v>31</v>
      </c>
      <c r="Q424" s="5" t="s">
        <v>184</v>
      </c>
      <c r="R424" s="5" t="s">
        <v>27</v>
      </c>
      <c r="S424" s="5" t="s">
        <v>33</v>
      </c>
    </row>
    <row r="425" spans="1:19" ht="14.4" hidden="1" x14ac:dyDescent="0.3">
      <c r="A425" s="5" t="s">
        <v>603</v>
      </c>
      <c r="B425" s="9" t="s">
        <v>605</v>
      </c>
      <c r="C425" s="5" t="s">
        <v>42</v>
      </c>
      <c r="D425" s="5" t="s">
        <v>42</v>
      </c>
      <c r="E425" s="5" t="s">
        <v>127</v>
      </c>
      <c r="F425" s="5" t="s">
        <v>24</v>
      </c>
      <c r="G425" s="5" t="s">
        <v>56</v>
      </c>
      <c r="H425" s="5" t="s">
        <v>26</v>
      </c>
      <c r="I425" s="7">
        <v>143224951</v>
      </c>
      <c r="J425" s="7">
        <v>143224951</v>
      </c>
      <c r="K425" s="5" t="s">
        <v>37</v>
      </c>
      <c r="L425" s="5" t="s">
        <v>38</v>
      </c>
      <c r="M425" s="5" t="s">
        <v>0</v>
      </c>
      <c r="N425" s="5" t="s">
        <v>29</v>
      </c>
      <c r="O425" s="5" t="s">
        <v>592</v>
      </c>
      <c r="P425" s="5" t="s">
        <v>31</v>
      </c>
      <c r="Q425" s="5" t="s">
        <v>184</v>
      </c>
      <c r="R425" s="5" t="s">
        <v>27</v>
      </c>
      <c r="S425" s="5" t="s">
        <v>33</v>
      </c>
    </row>
    <row r="426" spans="1:19" ht="14.4" hidden="1" x14ac:dyDescent="0.3">
      <c r="A426" s="5" t="s">
        <v>608</v>
      </c>
      <c r="B426" s="9" t="s">
        <v>636</v>
      </c>
      <c r="C426" s="5" t="s">
        <v>42</v>
      </c>
      <c r="D426" s="5" t="s">
        <v>42</v>
      </c>
      <c r="E426" s="5" t="s">
        <v>127</v>
      </c>
      <c r="F426" s="5" t="s">
        <v>24</v>
      </c>
      <c r="G426" s="5" t="s">
        <v>36</v>
      </c>
      <c r="H426" s="5" t="s">
        <v>26</v>
      </c>
      <c r="I426" s="7">
        <v>156763860</v>
      </c>
      <c r="J426" s="7">
        <v>156763860</v>
      </c>
      <c r="K426" s="5" t="s">
        <v>27</v>
      </c>
      <c r="L426" s="5" t="s">
        <v>28</v>
      </c>
      <c r="M426" s="5" t="s">
        <v>0</v>
      </c>
      <c r="N426" s="5" t="s">
        <v>29</v>
      </c>
      <c r="O426" s="5" t="s">
        <v>592</v>
      </c>
      <c r="P426" s="5" t="s">
        <v>31</v>
      </c>
      <c r="Q426" s="5" t="s">
        <v>184</v>
      </c>
      <c r="R426" s="5" t="s">
        <v>27</v>
      </c>
      <c r="S426" s="5" t="s">
        <v>33</v>
      </c>
    </row>
    <row r="427" spans="1:19" ht="50.4" hidden="1" x14ac:dyDescent="0.3">
      <c r="A427" s="5" t="s">
        <v>509</v>
      </c>
      <c r="B427" s="9" t="s">
        <v>637</v>
      </c>
      <c r="C427" s="5" t="s">
        <v>51</v>
      </c>
      <c r="D427" s="5" t="s">
        <v>51</v>
      </c>
      <c r="E427" s="5" t="s">
        <v>43</v>
      </c>
      <c r="F427" s="5" t="s">
        <v>24</v>
      </c>
      <c r="G427" s="5" t="s">
        <v>273</v>
      </c>
      <c r="H427" s="5" t="s">
        <v>26</v>
      </c>
      <c r="I427" s="7">
        <v>172666153</v>
      </c>
      <c r="J427" s="7">
        <v>172666153</v>
      </c>
      <c r="K427" s="5" t="s">
        <v>27</v>
      </c>
      <c r="L427" s="5" t="s">
        <v>28</v>
      </c>
      <c r="M427" s="5" t="s">
        <v>0</v>
      </c>
      <c r="N427" s="5" t="s">
        <v>29</v>
      </c>
      <c r="O427" s="5" t="s">
        <v>592</v>
      </c>
      <c r="P427" s="5" t="s">
        <v>31</v>
      </c>
      <c r="Q427" s="5" t="s">
        <v>184</v>
      </c>
      <c r="R427" s="5" t="s">
        <v>27</v>
      </c>
      <c r="S427" s="5" t="s">
        <v>33</v>
      </c>
    </row>
    <row r="428" spans="1:19" ht="37.799999999999997" hidden="1" x14ac:dyDescent="0.3">
      <c r="A428" s="5" t="s">
        <v>286</v>
      </c>
      <c r="B428" s="9" t="s">
        <v>638</v>
      </c>
      <c r="C428" s="5" t="s">
        <v>201</v>
      </c>
      <c r="D428" s="5" t="s">
        <v>201</v>
      </c>
      <c r="E428" s="5" t="s">
        <v>23</v>
      </c>
      <c r="F428" s="5" t="s">
        <v>24</v>
      </c>
      <c r="G428" s="5" t="s">
        <v>375</v>
      </c>
      <c r="H428" s="5" t="s">
        <v>26</v>
      </c>
      <c r="I428" s="7">
        <v>256572410</v>
      </c>
      <c r="J428" s="7">
        <v>256572410</v>
      </c>
      <c r="K428" s="5" t="s">
        <v>27</v>
      </c>
      <c r="L428" s="5" t="s">
        <v>28</v>
      </c>
      <c r="M428" s="5" t="s">
        <v>0</v>
      </c>
      <c r="N428" s="5" t="s">
        <v>29</v>
      </c>
      <c r="O428" s="5" t="s">
        <v>592</v>
      </c>
      <c r="P428" s="5" t="s">
        <v>31</v>
      </c>
      <c r="Q428" s="5" t="s">
        <v>184</v>
      </c>
      <c r="R428" s="5" t="s">
        <v>27</v>
      </c>
      <c r="S428" s="5" t="s">
        <v>33</v>
      </c>
    </row>
    <row r="429" spans="1:19" ht="14.4" hidden="1" x14ac:dyDescent="0.3">
      <c r="A429" s="5" t="s">
        <v>639</v>
      </c>
      <c r="B429" s="9" t="s">
        <v>640</v>
      </c>
      <c r="C429" s="5" t="s">
        <v>201</v>
      </c>
      <c r="D429" s="5" t="s">
        <v>201</v>
      </c>
      <c r="E429" s="5" t="s">
        <v>197</v>
      </c>
      <c r="F429" s="5" t="s">
        <v>24</v>
      </c>
      <c r="G429" s="5" t="s">
        <v>56</v>
      </c>
      <c r="H429" s="5" t="s">
        <v>26</v>
      </c>
      <c r="I429" s="7">
        <v>34920600</v>
      </c>
      <c r="J429" s="7">
        <v>34920600</v>
      </c>
      <c r="K429" s="5" t="s">
        <v>27</v>
      </c>
      <c r="L429" s="5" t="s">
        <v>28</v>
      </c>
      <c r="M429" s="5" t="s">
        <v>0</v>
      </c>
      <c r="N429" s="5" t="s">
        <v>29</v>
      </c>
      <c r="O429" s="5" t="s">
        <v>592</v>
      </c>
      <c r="P429" s="5" t="s">
        <v>31</v>
      </c>
      <c r="Q429" s="5" t="s">
        <v>184</v>
      </c>
      <c r="R429" s="5" t="s">
        <v>27</v>
      </c>
      <c r="S429" s="5" t="s">
        <v>33</v>
      </c>
    </row>
    <row r="430" spans="1:19" ht="25.2" hidden="1" x14ac:dyDescent="0.3">
      <c r="A430" s="5" t="s">
        <v>87</v>
      </c>
      <c r="B430" s="9" t="s">
        <v>641</v>
      </c>
      <c r="C430" s="5" t="s">
        <v>73</v>
      </c>
      <c r="D430" s="5" t="s">
        <v>73</v>
      </c>
      <c r="E430" s="5" t="s">
        <v>59</v>
      </c>
      <c r="F430" s="5" t="s">
        <v>24</v>
      </c>
      <c r="G430" s="5" t="s">
        <v>25</v>
      </c>
      <c r="H430" s="5" t="s">
        <v>26</v>
      </c>
      <c r="I430" s="7">
        <v>156000000</v>
      </c>
      <c r="J430" s="7">
        <v>156000000</v>
      </c>
      <c r="K430" s="5" t="s">
        <v>27</v>
      </c>
      <c r="L430" s="5" t="s">
        <v>28</v>
      </c>
      <c r="M430" s="5" t="s">
        <v>0</v>
      </c>
      <c r="N430" s="5" t="s">
        <v>29</v>
      </c>
      <c r="O430" s="5" t="s">
        <v>642</v>
      </c>
      <c r="P430" s="5" t="s">
        <v>31</v>
      </c>
      <c r="Q430" s="5" t="s">
        <v>643</v>
      </c>
      <c r="R430" s="5" t="s">
        <v>27</v>
      </c>
      <c r="S430" s="5" t="s">
        <v>33</v>
      </c>
    </row>
    <row r="431" spans="1:19" ht="37.799999999999997" hidden="1" x14ac:dyDescent="0.3">
      <c r="A431" s="5" t="s">
        <v>87</v>
      </c>
      <c r="B431" s="9" t="s">
        <v>644</v>
      </c>
      <c r="C431" s="5" t="s">
        <v>73</v>
      </c>
      <c r="D431" s="5" t="s">
        <v>73</v>
      </c>
      <c r="E431" s="5" t="s">
        <v>59</v>
      </c>
      <c r="F431" s="5" t="s">
        <v>24</v>
      </c>
      <c r="G431" s="5" t="s">
        <v>25</v>
      </c>
      <c r="H431" s="5" t="s">
        <v>26</v>
      </c>
      <c r="I431" s="7">
        <v>156000000</v>
      </c>
      <c r="J431" s="7">
        <v>156000000</v>
      </c>
      <c r="K431" s="5" t="s">
        <v>27</v>
      </c>
      <c r="L431" s="5" t="s">
        <v>28</v>
      </c>
      <c r="M431" s="5" t="s">
        <v>0</v>
      </c>
      <c r="N431" s="5" t="s">
        <v>29</v>
      </c>
      <c r="O431" s="5" t="s">
        <v>642</v>
      </c>
      <c r="P431" s="5" t="s">
        <v>31</v>
      </c>
      <c r="Q431" s="5" t="s">
        <v>643</v>
      </c>
      <c r="R431" s="5" t="s">
        <v>27</v>
      </c>
      <c r="S431" s="5" t="s">
        <v>33</v>
      </c>
    </row>
    <row r="432" spans="1:19" ht="37.799999999999997" hidden="1" x14ac:dyDescent="0.3">
      <c r="A432" s="5" t="s">
        <v>87</v>
      </c>
      <c r="B432" s="9" t="s">
        <v>645</v>
      </c>
      <c r="C432" s="5" t="s">
        <v>73</v>
      </c>
      <c r="D432" s="5" t="s">
        <v>73</v>
      </c>
      <c r="E432" s="5" t="s">
        <v>23</v>
      </c>
      <c r="F432" s="5" t="s">
        <v>24</v>
      </c>
      <c r="G432" s="5" t="s">
        <v>25</v>
      </c>
      <c r="H432" s="5" t="s">
        <v>26</v>
      </c>
      <c r="I432" s="7">
        <v>64000000</v>
      </c>
      <c r="J432" s="7">
        <v>64000000</v>
      </c>
      <c r="K432" s="5" t="s">
        <v>27</v>
      </c>
      <c r="L432" s="5" t="s">
        <v>28</v>
      </c>
      <c r="M432" s="5" t="s">
        <v>0</v>
      </c>
      <c r="N432" s="5" t="s">
        <v>29</v>
      </c>
      <c r="O432" s="5" t="s">
        <v>642</v>
      </c>
      <c r="P432" s="5" t="s">
        <v>31</v>
      </c>
      <c r="Q432" s="5" t="s">
        <v>643</v>
      </c>
      <c r="R432" s="5" t="s">
        <v>27</v>
      </c>
      <c r="S432" s="5" t="s">
        <v>33</v>
      </c>
    </row>
    <row r="433" spans="1:20" ht="37.799999999999997" hidden="1" x14ac:dyDescent="0.3">
      <c r="A433" s="5" t="s">
        <v>87</v>
      </c>
      <c r="B433" s="9" t="s">
        <v>646</v>
      </c>
      <c r="C433" s="5" t="s">
        <v>81</v>
      </c>
      <c r="D433" s="5" t="s">
        <v>81</v>
      </c>
      <c r="E433" s="5" t="s">
        <v>93</v>
      </c>
      <c r="F433" s="5" t="s">
        <v>24</v>
      </c>
      <c r="G433" s="5" t="s">
        <v>25</v>
      </c>
      <c r="H433" s="5" t="s">
        <v>26</v>
      </c>
      <c r="I433" s="7">
        <v>10400000</v>
      </c>
      <c r="J433" s="7">
        <v>10400000</v>
      </c>
      <c r="K433" s="5" t="s">
        <v>27</v>
      </c>
      <c r="L433" s="5" t="s">
        <v>28</v>
      </c>
      <c r="M433" s="5" t="s">
        <v>0</v>
      </c>
      <c r="N433" s="5" t="s">
        <v>29</v>
      </c>
      <c r="O433" s="5" t="s">
        <v>647</v>
      </c>
      <c r="P433" s="5" t="s">
        <v>31</v>
      </c>
      <c r="Q433" s="5" t="s">
        <v>140</v>
      </c>
      <c r="R433" s="5" t="s">
        <v>27</v>
      </c>
      <c r="S433" s="5" t="s">
        <v>33</v>
      </c>
    </row>
    <row r="434" spans="1:20" ht="37.799999999999997" hidden="1" x14ac:dyDescent="0.3">
      <c r="A434" s="5" t="s">
        <v>87</v>
      </c>
      <c r="B434" s="9" t="s">
        <v>648</v>
      </c>
      <c r="C434" s="5" t="s">
        <v>73</v>
      </c>
      <c r="D434" s="5" t="s">
        <v>73</v>
      </c>
      <c r="E434" s="5" t="s">
        <v>59</v>
      </c>
      <c r="F434" s="5" t="s">
        <v>24</v>
      </c>
      <c r="G434" s="5" t="s">
        <v>25</v>
      </c>
      <c r="H434" s="5" t="s">
        <v>26</v>
      </c>
      <c r="I434" s="7">
        <v>127187844</v>
      </c>
      <c r="J434" s="7">
        <v>127187844</v>
      </c>
      <c r="K434" s="5" t="s">
        <v>27</v>
      </c>
      <c r="L434" s="5" t="s">
        <v>28</v>
      </c>
      <c r="M434" s="5" t="s">
        <v>0</v>
      </c>
      <c r="N434" s="5" t="s">
        <v>29</v>
      </c>
      <c r="O434" s="5" t="s">
        <v>642</v>
      </c>
      <c r="P434" s="5" t="s">
        <v>31</v>
      </c>
      <c r="Q434" s="5" t="s">
        <v>643</v>
      </c>
      <c r="R434" s="5" t="s">
        <v>27</v>
      </c>
      <c r="S434" s="5" t="s">
        <v>33</v>
      </c>
    </row>
    <row r="435" spans="1:20" ht="25.2" hidden="1" x14ac:dyDescent="0.3">
      <c r="A435" s="5" t="s">
        <v>160</v>
      </c>
      <c r="B435" s="6" t="s">
        <v>649</v>
      </c>
      <c r="C435" s="5" t="s">
        <v>81</v>
      </c>
      <c r="D435" s="5" t="s">
        <v>81</v>
      </c>
      <c r="E435" s="5" t="s">
        <v>43</v>
      </c>
      <c r="F435" s="5" t="s">
        <v>24</v>
      </c>
      <c r="G435" s="5" t="s">
        <v>25</v>
      </c>
      <c r="H435" s="5" t="s">
        <v>26</v>
      </c>
      <c r="I435" s="7">
        <v>27192000</v>
      </c>
      <c r="J435" s="7">
        <v>27192000</v>
      </c>
      <c r="K435" s="5" t="s">
        <v>27</v>
      </c>
      <c r="L435" s="5" t="s">
        <v>28</v>
      </c>
      <c r="M435" s="5" t="s">
        <v>0</v>
      </c>
      <c r="N435" s="5" t="s">
        <v>29</v>
      </c>
      <c r="O435" s="5" t="s">
        <v>30</v>
      </c>
      <c r="P435" s="5" t="s">
        <v>31</v>
      </c>
      <c r="Q435" s="5" t="s">
        <v>32</v>
      </c>
      <c r="R435" s="5" t="s">
        <v>27</v>
      </c>
      <c r="S435" s="5" t="s">
        <v>33</v>
      </c>
      <c r="T435" s="1" t="s">
        <v>783</v>
      </c>
    </row>
    <row r="436" spans="1:20" ht="37.799999999999997" hidden="1" x14ac:dyDescent="0.3">
      <c r="A436" s="5" t="s">
        <v>94</v>
      </c>
      <c r="B436" s="6" t="s">
        <v>650</v>
      </c>
      <c r="C436" s="5" t="s">
        <v>81</v>
      </c>
      <c r="D436" s="5" t="s">
        <v>81</v>
      </c>
      <c r="E436" s="5" t="s">
        <v>93</v>
      </c>
      <c r="F436" s="5" t="s">
        <v>24</v>
      </c>
      <c r="G436" s="5" t="s">
        <v>25</v>
      </c>
      <c r="H436" s="5" t="s">
        <v>26</v>
      </c>
      <c r="I436" s="7">
        <v>30800000</v>
      </c>
      <c r="J436" s="7">
        <v>30800000</v>
      </c>
      <c r="K436" s="5" t="s">
        <v>27</v>
      </c>
      <c r="L436" s="5" t="s">
        <v>28</v>
      </c>
      <c r="M436" s="5" t="s">
        <v>0</v>
      </c>
      <c r="N436" s="5" t="s">
        <v>29</v>
      </c>
      <c r="O436" s="5" t="s">
        <v>30</v>
      </c>
      <c r="P436" s="5" t="s">
        <v>31</v>
      </c>
      <c r="Q436" s="5" t="s">
        <v>32</v>
      </c>
      <c r="R436" s="5" t="s">
        <v>27</v>
      </c>
      <c r="S436" s="5" t="s">
        <v>33</v>
      </c>
      <c r="T436" s="1" t="s">
        <v>783</v>
      </c>
    </row>
    <row r="437" spans="1:20" ht="25.2" hidden="1" x14ac:dyDescent="0.3">
      <c r="A437" s="5" t="s">
        <v>94</v>
      </c>
      <c r="B437" s="6" t="s">
        <v>317</v>
      </c>
      <c r="C437" s="5" t="s">
        <v>81</v>
      </c>
      <c r="D437" s="5" t="s">
        <v>81</v>
      </c>
      <c r="E437" s="5" t="s">
        <v>93</v>
      </c>
      <c r="F437" s="5" t="s">
        <v>24</v>
      </c>
      <c r="G437" s="5" t="s">
        <v>25</v>
      </c>
      <c r="H437" s="5" t="s">
        <v>26</v>
      </c>
      <c r="I437" s="7">
        <v>26400000</v>
      </c>
      <c r="J437" s="7">
        <v>26400000</v>
      </c>
      <c r="K437" s="5" t="s">
        <v>27</v>
      </c>
      <c r="L437" s="5" t="s">
        <v>28</v>
      </c>
      <c r="M437" s="5" t="s">
        <v>0</v>
      </c>
      <c r="N437" s="5" t="s">
        <v>29</v>
      </c>
      <c r="O437" s="5" t="s">
        <v>30</v>
      </c>
      <c r="P437" s="5" t="s">
        <v>31</v>
      </c>
      <c r="Q437" s="5" t="s">
        <v>32</v>
      </c>
      <c r="R437" s="5" t="s">
        <v>27</v>
      </c>
      <c r="S437" s="5" t="s">
        <v>33</v>
      </c>
      <c r="T437" s="1" t="s">
        <v>783</v>
      </c>
    </row>
    <row r="438" spans="1:20" ht="37.799999999999997" hidden="1" x14ac:dyDescent="0.3">
      <c r="A438" s="5" t="s">
        <v>87</v>
      </c>
      <c r="B438" s="9" t="s">
        <v>645</v>
      </c>
      <c r="C438" s="5" t="s">
        <v>51</v>
      </c>
      <c r="D438" s="5" t="s">
        <v>51</v>
      </c>
      <c r="E438" s="5" t="s">
        <v>43</v>
      </c>
      <c r="F438" s="5" t="s">
        <v>24</v>
      </c>
      <c r="G438" s="5" t="s">
        <v>25</v>
      </c>
      <c r="H438" s="5" t="s">
        <v>26</v>
      </c>
      <c r="I438" s="7">
        <v>33600000</v>
      </c>
      <c r="J438" s="7">
        <v>33600000</v>
      </c>
      <c r="K438" s="5" t="s">
        <v>27</v>
      </c>
      <c r="L438" s="5" t="s">
        <v>28</v>
      </c>
      <c r="M438" s="5" t="s">
        <v>0</v>
      </c>
      <c r="N438" s="5" t="s">
        <v>0</v>
      </c>
      <c r="O438" s="5" t="s">
        <v>203</v>
      </c>
      <c r="P438" s="5" t="s">
        <v>31</v>
      </c>
      <c r="Q438" s="5" t="s">
        <v>204</v>
      </c>
      <c r="R438" s="5" t="s">
        <v>27</v>
      </c>
      <c r="S438" s="5" t="s">
        <v>33</v>
      </c>
    </row>
    <row r="439" spans="1:20" ht="25.2" hidden="1" x14ac:dyDescent="0.3">
      <c r="A439" s="5" t="s">
        <v>87</v>
      </c>
      <c r="B439" s="9" t="s">
        <v>651</v>
      </c>
      <c r="C439" s="5" t="s">
        <v>51</v>
      </c>
      <c r="D439" s="5" t="s">
        <v>51</v>
      </c>
      <c r="E439" s="5" t="s">
        <v>43</v>
      </c>
      <c r="F439" s="5" t="s">
        <v>24</v>
      </c>
      <c r="G439" s="5" t="s">
        <v>25</v>
      </c>
      <c r="H439" s="5" t="s">
        <v>26</v>
      </c>
      <c r="I439" s="7">
        <v>37333333</v>
      </c>
      <c r="J439" s="7">
        <v>37333333</v>
      </c>
      <c r="K439" s="5" t="s">
        <v>27</v>
      </c>
      <c r="L439" s="5" t="s">
        <v>28</v>
      </c>
      <c r="M439" s="5" t="s">
        <v>0</v>
      </c>
      <c r="N439" s="5" t="s">
        <v>0</v>
      </c>
      <c r="O439" s="5" t="s">
        <v>497</v>
      </c>
      <c r="P439" s="5" t="s">
        <v>31</v>
      </c>
      <c r="Q439" s="5" t="s">
        <v>498</v>
      </c>
      <c r="R439" s="5" t="s">
        <v>27</v>
      </c>
      <c r="S439" s="5" t="s">
        <v>33</v>
      </c>
    </row>
    <row r="440" spans="1:20" ht="63" hidden="1" x14ac:dyDescent="0.3">
      <c r="A440" s="5" t="s">
        <v>205</v>
      </c>
      <c r="B440" s="9" t="s">
        <v>310</v>
      </c>
      <c r="C440" s="5" t="s">
        <v>51</v>
      </c>
      <c r="D440" s="5" t="s">
        <v>51</v>
      </c>
      <c r="E440" s="5" t="s">
        <v>55</v>
      </c>
      <c r="F440" s="5" t="s">
        <v>24</v>
      </c>
      <c r="G440" s="5" t="s">
        <v>25</v>
      </c>
      <c r="H440" s="5" t="s">
        <v>26</v>
      </c>
      <c r="I440" s="7">
        <v>2346500</v>
      </c>
      <c r="J440" s="7">
        <v>2346500</v>
      </c>
      <c r="K440" s="5" t="s">
        <v>27</v>
      </c>
      <c r="L440" s="5" t="s">
        <v>28</v>
      </c>
      <c r="M440" s="5" t="s">
        <v>0</v>
      </c>
      <c r="N440" s="5" t="s">
        <v>0</v>
      </c>
      <c r="O440" s="5" t="s">
        <v>522</v>
      </c>
      <c r="P440" s="5" t="s">
        <v>31</v>
      </c>
      <c r="Q440" s="5" t="s">
        <v>208</v>
      </c>
      <c r="R440" s="5" t="s">
        <v>27</v>
      </c>
      <c r="S440" s="5" t="s">
        <v>33</v>
      </c>
    </row>
    <row r="441" spans="1:20" ht="37.799999999999997" hidden="1" x14ac:dyDescent="0.3">
      <c r="A441" s="5" t="s">
        <v>87</v>
      </c>
      <c r="B441" s="9" t="s">
        <v>472</v>
      </c>
      <c r="C441" s="5" t="s">
        <v>51</v>
      </c>
      <c r="D441" s="5" t="s">
        <v>51</v>
      </c>
      <c r="E441" s="5" t="s">
        <v>93</v>
      </c>
      <c r="F441" s="5" t="s">
        <v>24</v>
      </c>
      <c r="G441" s="5" t="s">
        <v>25</v>
      </c>
      <c r="H441" s="5" t="s">
        <v>89</v>
      </c>
      <c r="I441" s="7">
        <v>32000000</v>
      </c>
      <c r="J441" s="7">
        <v>32000000</v>
      </c>
      <c r="K441" s="5" t="s">
        <v>27</v>
      </c>
      <c r="L441" s="5" t="s">
        <v>28</v>
      </c>
      <c r="M441" s="5" t="s">
        <v>0</v>
      </c>
      <c r="N441" s="5" t="s">
        <v>0</v>
      </c>
      <c r="O441" s="5" t="s">
        <v>176</v>
      </c>
      <c r="P441" s="5" t="s">
        <v>31</v>
      </c>
      <c r="Q441" s="5" t="s">
        <v>177</v>
      </c>
      <c r="R441" s="5" t="s">
        <v>27</v>
      </c>
      <c r="S441" s="5" t="s">
        <v>33</v>
      </c>
    </row>
    <row r="442" spans="1:20" ht="25.2" hidden="1" x14ac:dyDescent="0.3">
      <c r="A442" s="5" t="s">
        <v>87</v>
      </c>
      <c r="B442" s="9" t="s">
        <v>652</v>
      </c>
      <c r="C442" s="5" t="s">
        <v>172</v>
      </c>
      <c r="D442" s="5" t="s">
        <v>172</v>
      </c>
      <c r="E442" s="5" t="s">
        <v>93</v>
      </c>
      <c r="F442" s="5" t="s">
        <v>24</v>
      </c>
      <c r="G442" s="5" t="s">
        <v>25</v>
      </c>
      <c r="H442" s="5" t="s">
        <v>89</v>
      </c>
      <c r="I442" s="7">
        <v>14904000</v>
      </c>
      <c r="J442" s="7">
        <v>14904000</v>
      </c>
      <c r="K442" s="5" t="s">
        <v>27</v>
      </c>
      <c r="L442" s="5" t="s">
        <v>28</v>
      </c>
      <c r="M442" s="5" t="s">
        <v>0</v>
      </c>
      <c r="N442" s="5" t="s">
        <v>0</v>
      </c>
      <c r="O442" s="5" t="s">
        <v>176</v>
      </c>
      <c r="P442" s="5" t="s">
        <v>31</v>
      </c>
      <c r="Q442" s="5" t="s">
        <v>177</v>
      </c>
      <c r="R442" s="5" t="s">
        <v>27</v>
      </c>
      <c r="S442" s="5" t="s">
        <v>33</v>
      </c>
    </row>
    <row r="443" spans="1:20" ht="37.799999999999997" hidden="1" x14ac:dyDescent="0.3">
      <c r="A443" s="5" t="s">
        <v>87</v>
      </c>
      <c r="B443" s="9" t="s">
        <v>653</v>
      </c>
      <c r="C443" s="5" t="s">
        <v>172</v>
      </c>
      <c r="D443" s="5" t="s">
        <v>172</v>
      </c>
      <c r="E443" s="5" t="s">
        <v>93</v>
      </c>
      <c r="F443" s="5" t="s">
        <v>24</v>
      </c>
      <c r="G443" s="5" t="s">
        <v>25</v>
      </c>
      <c r="H443" s="5" t="s">
        <v>89</v>
      </c>
      <c r="I443" s="7">
        <v>14904000</v>
      </c>
      <c r="J443" s="7">
        <v>14904000</v>
      </c>
      <c r="K443" s="5" t="s">
        <v>27</v>
      </c>
      <c r="L443" s="5" t="s">
        <v>28</v>
      </c>
      <c r="M443" s="5" t="s">
        <v>0</v>
      </c>
      <c r="N443" s="5" t="s">
        <v>0</v>
      </c>
      <c r="O443" s="5" t="s">
        <v>176</v>
      </c>
      <c r="P443" s="5" t="s">
        <v>31</v>
      </c>
      <c r="Q443" s="5" t="s">
        <v>177</v>
      </c>
      <c r="R443" s="5" t="s">
        <v>27</v>
      </c>
      <c r="S443" s="5" t="s">
        <v>33</v>
      </c>
    </row>
    <row r="444" spans="1:20" ht="37.799999999999997" hidden="1" x14ac:dyDescent="0.3">
      <c r="A444" s="5" t="s">
        <v>87</v>
      </c>
      <c r="B444" s="9" t="s">
        <v>654</v>
      </c>
      <c r="C444" s="5" t="s">
        <v>172</v>
      </c>
      <c r="D444" s="5" t="s">
        <v>172</v>
      </c>
      <c r="E444" s="5" t="s">
        <v>93</v>
      </c>
      <c r="F444" s="5" t="s">
        <v>24</v>
      </c>
      <c r="G444" s="5" t="s">
        <v>25</v>
      </c>
      <c r="H444" s="5" t="s">
        <v>89</v>
      </c>
      <c r="I444" s="7">
        <v>14904000</v>
      </c>
      <c r="J444" s="7">
        <v>14904000</v>
      </c>
      <c r="K444" s="5" t="s">
        <v>27</v>
      </c>
      <c r="L444" s="5" t="s">
        <v>28</v>
      </c>
      <c r="M444" s="5" t="s">
        <v>0</v>
      </c>
      <c r="N444" s="5" t="s">
        <v>0</v>
      </c>
      <c r="O444" s="5" t="s">
        <v>176</v>
      </c>
      <c r="P444" s="5" t="s">
        <v>31</v>
      </c>
      <c r="Q444" s="5" t="s">
        <v>177</v>
      </c>
      <c r="R444" s="5" t="s">
        <v>27</v>
      </c>
      <c r="S444" s="5" t="s">
        <v>33</v>
      </c>
    </row>
    <row r="445" spans="1:20" ht="37.799999999999997" hidden="1" x14ac:dyDescent="0.3">
      <c r="A445" s="5" t="s">
        <v>87</v>
      </c>
      <c r="B445" s="9" t="s">
        <v>655</v>
      </c>
      <c r="C445" s="5" t="s">
        <v>172</v>
      </c>
      <c r="D445" s="5" t="s">
        <v>172</v>
      </c>
      <c r="E445" s="5" t="s">
        <v>93</v>
      </c>
      <c r="F445" s="5" t="s">
        <v>24</v>
      </c>
      <c r="G445" s="5" t="s">
        <v>25</v>
      </c>
      <c r="H445" s="5" t="s">
        <v>89</v>
      </c>
      <c r="I445" s="7">
        <v>14904000</v>
      </c>
      <c r="J445" s="7">
        <v>14904000</v>
      </c>
      <c r="K445" s="5" t="s">
        <v>27</v>
      </c>
      <c r="L445" s="5" t="s">
        <v>28</v>
      </c>
      <c r="M445" s="5" t="s">
        <v>0</v>
      </c>
      <c r="N445" s="5" t="s">
        <v>0</v>
      </c>
      <c r="O445" s="5" t="s">
        <v>176</v>
      </c>
      <c r="P445" s="5" t="s">
        <v>31</v>
      </c>
      <c r="Q445" s="5" t="s">
        <v>177</v>
      </c>
      <c r="R445" s="5" t="s">
        <v>27</v>
      </c>
      <c r="S445" s="5" t="s">
        <v>33</v>
      </c>
    </row>
    <row r="446" spans="1:20" ht="37.799999999999997" hidden="1" x14ac:dyDescent="0.3">
      <c r="A446" s="5" t="s">
        <v>87</v>
      </c>
      <c r="B446" s="9" t="s">
        <v>656</v>
      </c>
      <c r="C446" s="5" t="s">
        <v>172</v>
      </c>
      <c r="D446" s="5" t="s">
        <v>172</v>
      </c>
      <c r="E446" s="5" t="s">
        <v>93</v>
      </c>
      <c r="F446" s="5" t="s">
        <v>24</v>
      </c>
      <c r="G446" s="5" t="s">
        <v>25</v>
      </c>
      <c r="H446" s="5" t="s">
        <v>89</v>
      </c>
      <c r="I446" s="7">
        <v>14904000</v>
      </c>
      <c r="J446" s="7">
        <v>14904000</v>
      </c>
      <c r="K446" s="5" t="s">
        <v>27</v>
      </c>
      <c r="L446" s="5" t="s">
        <v>28</v>
      </c>
      <c r="M446" s="5" t="s">
        <v>0</v>
      </c>
      <c r="N446" s="5" t="s">
        <v>0</v>
      </c>
      <c r="O446" s="5" t="s">
        <v>176</v>
      </c>
      <c r="P446" s="5" t="s">
        <v>31</v>
      </c>
      <c r="Q446" s="5" t="s">
        <v>177</v>
      </c>
      <c r="R446" s="5" t="s">
        <v>27</v>
      </c>
      <c r="S446" s="5" t="s">
        <v>33</v>
      </c>
    </row>
    <row r="447" spans="1:20" ht="37.799999999999997" hidden="1" x14ac:dyDescent="0.3">
      <c r="A447" s="5" t="s">
        <v>87</v>
      </c>
      <c r="B447" s="9" t="s">
        <v>657</v>
      </c>
      <c r="C447" s="5" t="s">
        <v>172</v>
      </c>
      <c r="D447" s="5" t="s">
        <v>172</v>
      </c>
      <c r="E447" s="5" t="s">
        <v>93</v>
      </c>
      <c r="F447" s="5" t="s">
        <v>24</v>
      </c>
      <c r="G447" s="5" t="s">
        <v>25</v>
      </c>
      <c r="H447" s="5" t="s">
        <v>89</v>
      </c>
      <c r="I447" s="7">
        <v>14904000</v>
      </c>
      <c r="J447" s="7">
        <v>14904000</v>
      </c>
      <c r="K447" s="5" t="s">
        <v>27</v>
      </c>
      <c r="L447" s="5" t="s">
        <v>28</v>
      </c>
      <c r="M447" s="5" t="s">
        <v>0</v>
      </c>
      <c r="N447" s="5" t="s">
        <v>0</v>
      </c>
      <c r="O447" s="5" t="s">
        <v>176</v>
      </c>
      <c r="P447" s="5" t="s">
        <v>31</v>
      </c>
      <c r="Q447" s="5" t="s">
        <v>177</v>
      </c>
      <c r="R447" s="5" t="s">
        <v>27</v>
      </c>
      <c r="S447" s="5" t="s">
        <v>33</v>
      </c>
    </row>
    <row r="448" spans="1:20" ht="37.799999999999997" hidden="1" x14ac:dyDescent="0.3">
      <c r="A448" s="5" t="s">
        <v>145</v>
      </c>
      <c r="B448" s="9" t="s">
        <v>658</v>
      </c>
      <c r="C448" s="5" t="s">
        <v>172</v>
      </c>
      <c r="D448" s="5" t="s">
        <v>172</v>
      </c>
      <c r="E448" s="5" t="s">
        <v>202</v>
      </c>
      <c r="F448" s="5" t="s">
        <v>24</v>
      </c>
      <c r="G448" s="5" t="s">
        <v>25</v>
      </c>
      <c r="H448" s="5" t="s">
        <v>26</v>
      </c>
      <c r="I448" s="7">
        <v>40000000</v>
      </c>
      <c r="J448" s="7">
        <v>40000000</v>
      </c>
      <c r="K448" s="5" t="s">
        <v>27</v>
      </c>
      <c r="L448" s="5" t="s">
        <v>28</v>
      </c>
      <c r="M448" s="5" t="s">
        <v>0</v>
      </c>
      <c r="N448" s="5" t="s">
        <v>0</v>
      </c>
      <c r="O448" s="5" t="s">
        <v>190</v>
      </c>
      <c r="P448" s="5" t="s">
        <v>31</v>
      </c>
      <c r="Q448" s="5" t="s">
        <v>191</v>
      </c>
      <c r="R448" s="5" t="s">
        <v>27</v>
      </c>
      <c r="S448" s="5" t="s">
        <v>33</v>
      </c>
    </row>
    <row r="449" spans="1:19" ht="25.2" hidden="1" x14ac:dyDescent="0.3">
      <c r="A449" s="5" t="s">
        <v>87</v>
      </c>
      <c r="B449" s="9" t="s">
        <v>659</v>
      </c>
      <c r="C449" s="5" t="s">
        <v>172</v>
      </c>
      <c r="D449" s="5" t="s">
        <v>172</v>
      </c>
      <c r="E449" s="5" t="s">
        <v>93</v>
      </c>
      <c r="F449" s="5" t="s">
        <v>24</v>
      </c>
      <c r="G449" s="5" t="s">
        <v>25</v>
      </c>
      <c r="H449" s="5" t="s">
        <v>26</v>
      </c>
      <c r="I449" s="7">
        <v>20166667</v>
      </c>
      <c r="J449" s="7">
        <v>20166667</v>
      </c>
      <c r="K449" s="5" t="s">
        <v>27</v>
      </c>
      <c r="L449" s="5" t="s">
        <v>28</v>
      </c>
      <c r="M449" s="5" t="s">
        <v>0</v>
      </c>
      <c r="N449" s="5" t="s">
        <v>0</v>
      </c>
      <c r="O449" s="5" t="s">
        <v>203</v>
      </c>
      <c r="P449" s="5" t="s">
        <v>31</v>
      </c>
      <c r="Q449" s="5" t="s">
        <v>204</v>
      </c>
      <c r="R449" s="5" t="s">
        <v>27</v>
      </c>
      <c r="S449" s="5" t="s">
        <v>33</v>
      </c>
    </row>
    <row r="450" spans="1:19" ht="37.799999999999997" hidden="1" x14ac:dyDescent="0.3">
      <c r="A450" s="5" t="s">
        <v>87</v>
      </c>
      <c r="B450" s="9" t="s">
        <v>660</v>
      </c>
      <c r="C450" s="5" t="s">
        <v>172</v>
      </c>
      <c r="D450" s="5" t="s">
        <v>172</v>
      </c>
      <c r="E450" s="5" t="s">
        <v>93</v>
      </c>
      <c r="F450" s="5" t="s">
        <v>24</v>
      </c>
      <c r="G450" s="5" t="s">
        <v>25</v>
      </c>
      <c r="H450" s="5" t="s">
        <v>26</v>
      </c>
      <c r="I450" s="7">
        <v>23833330</v>
      </c>
      <c r="J450" s="7">
        <v>23833330</v>
      </c>
      <c r="K450" s="5" t="s">
        <v>27</v>
      </c>
      <c r="L450" s="5" t="s">
        <v>28</v>
      </c>
      <c r="M450" s="5" t="s">
        <v>0</v>
      </c>
      <c r="N450" s="5" t="s">
        <v>0</v>
      </c>
      <c r="O450" s="5" t="s">
        <v>203</v>
      </c>
      <c r="P450" s="5" t="s">
        <v>31</v>
      </c>
      <c r="Q450" s="5" t="s">
        <v>204</v>
      </c>
      <c r="R450" s="5" t="s">
        <v>27</v>
      </c>
      <c r="S450" s="5" t="s">
        <v>33</v>
      </c>
    </row>
    <row r="451" spans="1:19" ht="25.2" hidden="1" x14ac:dyDescent="0.3">
      <c r="A451" s="5" t="s">
        <v>87</v>
      </c>
      <c r="B451" s="9" t="s">
        <v>661</v>
      </c>
      <c r="C451" s="5" t="s">
        <v>172</v>
      </c>
      <c r="D451" s="5" t="s">
        <v>172</v>
      </c>
      <c r="E451" s="5" t="s">
        <v>93</v>
      </c>
      <c r="F451" s="5" t="s">
        <v>24</v>
      </c>
      <c r="G451" s="5" t="s">
        <v>25</v>
      </c>
      <c r="H451" s="5" t="s">
        <v>26</v>
      </c>
      <c r="I451" s="7">
        <v>8068333</v>
      </c>
      <c r="J451" s="7">
        <v>8068333</v>
      </c>
      <c r="K451" s="5" t="s">
        <v>27</v>
      </c>
      <c r="L451" s="5" t="s">
        <v>28</v>
      </c>
      <c r="M451" s="5" t="s">
        <v>0</v>
      </c>
      <c r="N451" s="5" t="s">
        <v>0</v>
      </c>
      <c r="O451" s="5" t="s">
        <v>203</v>
      </c>
      <c r="P451" s="5" t="s">
        <v>31</v>
      </c>
      <c r="Q451" s="5" t="s">
        <v>204</v>
      </c>
      <c r="R451" s="5" t="s">
        <v>27</v>
      </c>
      <c r="S451" s="5" t="s">
        <v>33</v>
      </c>
    </row>
    <row r="452" spans="1:19" ht="25.2" hidden="1" x14ac:dyDescent="0.3">
      <c r="A452" s="5" t="s">
        <v>87</v>
      </c>
      <c r="B452" s="9" t="s">
        <v>662</v>
      </c>
      <c r="C452" s="5" t="s">
        <v>172</v>
      </c>
      <c r="D452" s="5" t="s">
        <v>172</v>
      </c>
      <c r="E452" s="5" t="s">
        <v>93</v>
      </c>
      <c r="F452" s="5" t="s">
        <v>24</v>
      </c>
      <c r="G452" s="5" t="s">
        <v>25</v>
      </c>
      <c r="H452" s="5" t="s">
        <v>26</v>
      </c>
      <c r="I452" s="7">
        <v>13383333</v>
      </c>
      <c r="J452" s="7">
        <v>13383333</v>
      </c>
      <c r="K452" s="5" t="s">
        <v>27</v>
      </c>
      <c r="L452" s="5" t="s">
        <v>28</v>
      </c>
      <c r="M452" s="5" t="s">
        <v>0</v>
      </c>
      <c r="N452" s="5" t="s">
        <v>0</v>
      </c>
      <c r="O452" s="5" t="s">
        <v>203</v>
      </c>
      <c r="P452" s="5" t="s">
        <v>31</v>
      </c>
      <c r="Q452" s="5" t="s">
        <v>204</v>
      </c>
      <c r="R452" s="5" t="s">
        <v>27</v>
      </c>
      <c r="S452" s="5" t="s">
        <v>33</v>
      </c>
    </row>
    <row r="453" spans="1:19" ht="25.2" hidden="1" x14ac:dyDescent="0.3">
      <c r="A453" s="5" t="s">
        <v>87</v>
      </c>
      <c r="B453" s="9" t="s">
        <v>663</v>
      </c>
      <c r="C453" s="5" t="s">
        <v>172</v>
      </c>
      <c r="D453" s="5" t="s">
        <v>172</v>
      </c>
      <c r="E453" s="5" t="s">
        <v>93</v>
      </c>
      <c r="F453" s="5" t="s">
        <v>24</v>
      </c>
      <c r="G453" s="5" t="s">
        <v>25</v>
      </c>
      <c r="H453" s="5" t="s">
        <v>26</v>
      </c>
      <c r="I453" s="7">
        <v>20166667</v>
      </c>
      <c r="J453" s="7">
        <v>20166667</v>
      </c>
      <c r="K453" s="5" t="s">
        <v>27</v>
      </c>
      <c r="L453" s="5" t="s">
        <v>28</v>
      </c>
      <c r="M453" s="5" t="s">
        <v>0</v>
      </c>
      <c r="N453" s="5" t="s">
        <v>0</v>
      </c>
      <c r="O453" s="5" t="s">
        <v>203</v>
      </c>
      <c r="P453" s="5" t="s">
        <v>31</v>
      </c>
      <c r="Q453" s="5" t="s">
        <v>204</v>
      </c>
      <c r="R453" s="5" t="s">
        <v>27</v>
      </c>
      <c r="S453" s="5" t="s">
        <v>33</v>
      </c>
    </row>
    <row r="454" spans="1:19" ht="37.799999999999997" hidden="1" x14ac:dyDescent="0.3">
      <c r="A454" s="5" t="s">
        <v>229</v>
      </c>
      <c r="B454" s="9" t="s">
        <v>664</v>
      </c>
      <c r="C454" s="5" t="s">
        <v>172</v>
      </c>
      <c r="D454" s="5" t="s">
        <v>172</v>
      </c>
      <c r="E454" s="5" t="s">
        <v>93</v>
      </c>
      <c r="F454" s="5" t="s">
        <v>24</v>
      </c>
      <c r="G454" s="5" t="s">
        <v>242</v>
      </c>
      <c r="H454" s="5" t="s">
        <v>26</v>
      </c>
      <c r="I454" s="7">
        <v>14000000</v>
      </c>
      <c r="J454" s="7">
        <v>14000000</v>
      </c>
      <c r="K454" s="5" t="s">
        <v>27</v>
      </c>
      <c r="L454" s="5" t="s">
        <v>28</v>
      </c>
      <c r="M454" s="5" t="s">
        <v>0</v>
      </c>
      <c r="N454" s="5" t="s">
        <v>0</v>
      </c>
      <c r="O454" s="5" t="s">
        <v>243</v>
      </c>
      <c r="P454" s="5" t="s">
        <v>31</v>
      </c>
      <c r="Q454" s="5" t="s">
        <v>244</v>
      </c>
      <c r="R454" s="5" t="s">
        <v>27</v>
      </c>
      <c r="S454" s="5" t="s">
        <v>33</v>
      </c>
    </row>
    <row r="455" spans="1:19" ht="37.799999999999997" hidden="1" x14ac:dyDescent="0.3">
      <c r="A455" s="5" t="s">
        <v>229</v>
      </c>
      <c r="B455" s="9" t="s">
        <v>665</v>
      </c>
      <c r="C455" s="5" t="s">
        <v>172</v>
      </c>
      <c r="D455" s="5" t="s">
        <v>172</v>
      </c>
      <c r="E455" s="5" t="s">
        <v>93</v>
      </c>
      <c r="F455" s="5" t="s">
        <v>24</v>
      </c>
      <c r="G455" s="5" t="s">
        <v>242</v>
      </c>
      <c r="H455" s="5" t="s">
        <v>26</v>
      </c>
      <c r="I455" s="7">
        <v>28000000</v>
      </c>
      <c r="J455" s="7">
        <v>28000000</v>
      </c>
      <c r="K455" s="5" t="s">
        <v>27</v>
      </c>
      <c r="L455" s="5" t="s">
        <v>28</v>
      </c>
      <c r="M455" s="5" t="s">
        <v>0</v>
      </c>
      <c r="N455" s="5" t="s">
        <v>0</v>
      </c>
      <c r="O455" s="5" t="s">
        <v>243</v>
      </c>
      <c r="P455" s="5" t="s">
        <v>31</v>
      </c>
      <c r="Q455" s="5" t="s">
        <v>244</v>
      </c>
      <c r="R455" s="5" t="s">
        <v>27</v>
      </c>
      <c r="S455" s="5" t="s">
        <v>33</v>
      </c>
    </row>
    <row r="456" spans="1:19" ht="14.4" hidden="1" x14ac:dyDescent="0.3">
      <c r="A456" s="5" t="s">
        <v>152</v>
      </c>
      <c r="B456" s="9" t="s">
        <v>586</v>
      </c>
      <c r="C456" s="5" t="s">
        <v>162</v>
      </c>
      <c r="D456" s="5" t="s">
        <v>162</v>
      </c>
      <c r="E456" s="5" t="s">
        <v>23</v>
      </c>
      <c r="F456" s="5" t="s">
        <v>24</v>
      </c>
      <c r="G456" s="5" t="s">
        <v>25</v>
      </c>
      <c r="H456" s="5" t="s">
        <v>26</v>
      </c>
      <c r="I456" s="7">
        <v>13200000</v>
      </c>
      <c r="J456" s="7">
        <v>13200000</v>
      </c>
      <c r="K456" s="5" t="s">
        <v>27</v>
      </c>
      <c r="L456" s="5" t="s">
        <v>28</v>
      </c>
      <c r="M456" s="5" t="s">
        <v>0</v>
      </c>
      <c r="N456" s="5" t="s">
        <v>29</v>
      </c>
      <c r="O456" s="5" t="s">
        <v>154</v>
      </c>
      <c r="P456" s="5" t="s">
        <v>31</v>
      </c>
      <c r="Q456" s="5" t="s">
        <v>155</v>
      </c>
      <c r="R456" s="5" t="s">
        <v>27</v>
      </c>
      <c r="S456" s="5" t="s">
        <v>33</v>
      </c>
    </row>
    <row r="457" spans="1:19" ht="14.4" hidden="1" x14ac:dyDescent="0.3">
      <c r="A457" s="5" t="s">
        <v>152</v>
      </c>
      <c r="B457" s="9" t="s">
        <v>586</v>
      </c>
      <c r="C457" s="5" t="s">
        <v>162</v>
      </c>
      <c r="D457" s="5" t="s">
        <v>162</v>
      </c>
      <c r="E457" s="5" t="s">
        <v>23</v>
      </c>
      <c r="F457" s="5" t="s">
        <v>24</v>
      </c>
      <c r="G457" s="5" t="s">
        <v>25</v>
      </c>
      <c r="H457" s="5" t="s">
        <v>26</v>
      </c>
      <c r="I457" s="7">
        <v>13200000</v>
      </c>
      <c r="J457" s="7">
        <v>13200000</v>
      </c>
      <c r="K457" s="5" t="s">
        <v>27</v>
      </c>
      <c r="L457" s="5" t="s">
        <v>28</v>
      </c>
      <c r="M457" s="5" t="s">
        <v>0</v>
      </c>
      <c r="N457" s="5" t="s">
        <v>29</v>
      </c>
      <c r="O457" s="5" t="s">
        <v>154</v>
      </c>
      <c r="P457" s="5" t="s">
        <v>31</v>
      </c>
      <c r="Q457" s="5" t="s">
        <v>155</v>
      </c>
      <c r="R457" s="5" t="s">
        <v>27</v>
      </c>
      <c r="S457" s="5" t="s">
        <v>33</v>
      </c>
    </row>
    <row r="458" spans="1:19" ht="14.4" hidden="1" x14ac:dyDescent="0.3">
      <c r="A458" s="5" t="s">
        <v>152</v>
      </c>
      <c r="B458" s="9" t="s">
        <v>586</v>
      </c>
      <c r="C458" s="5" t="s">
        <v>162</v>
      </c>
      <c r="D458" s="5" t="s">
        <v>162</v>
      </c>
      <c r="E458" s="5" t="s">
        <v>23</v>
      </c>
      <c r="F458" s="5" t="s">
        <v>24</v>
      </c>
      <c r="G458" s="5" t="s">
        <v>25</v>
      </c>
      <c r="H458" s="5" t="s">
        <v>26</v>
      </c>
      <c r="I458" s="7">
        <v>13200000</v>
      </c>
      <c r="J458" s="7">
        <v>13200000</v>
      </c>
      <c r="K458" s="5" t="s">
        <v>27</v>
      </c>
      <c r="L458" s="5" t="s">
        <v>28</v>
      </c>
      <c r="M458" s="5" t="s">
        <v>0</v>
      </c>
      <c r="N458" s="5" t="s">
        <v>29</v>
      </c>
      <c r="O458" s="5" t="s">
        <v>154</v>
      </c>
      <c r="P458" s="5" t="s">
        <v>31</v>
      </c>
      <c r="Q458" s="5" t="s">
        <v>155</v>
      </c>
      <c r="R458" s="5" t="s">
        <v>27</v>
      </c>
      <c r="S458" s="5" t="s">
        <v>33</v>
      </c>
    </row>
    <row r="459" spans="1:19" ht="14.4" hidden="1" x14ac:dyDescent="0.3">
      <c r="A459" s="5" t="s">
        <v>152</v>
      </c>
      <c r="B459" s="9" t="s">
        <v>586</v>
      </c>
      <c r="C459" s="5" t="s">
        <v>162</v>
      </c>
      <c r="D459" s="5" t="s">
        <v>162</v>
      </c>
      <c r="E459" s="5" t="s">
        <v>23</v>
      </c>
      <c r="F459" s="5" t="s">
        <v>24</v>
      </c>
      <c r="G459" s="5" t="s">
        <v>25</v>
      </c>
      <c r="H459" s="5" t="s">
        <v>26</v>
      </c>
      <c r="I459" s="7">
        <v>13200000</v>
      </c>
      <c r="J459" s="7">
        <v>13200000</v>
      </c>
      <c r="K459" s="5" t="s">
        <v>27</v>
      </c>
      <c r="L459" s="5" t="s">
        <v>28</v>
      </c>
      <c r="M459" s="5" t="s">
        <v>0</v>
      </c>
      <c r="N459" s="5" t="s">
        <v>29</v>
      </c>
      <c r="O459" s="5" t="s">
        <v>154</v>
      </c>
      <c r="P459" s="5" t="s">
        <v>31</v>
      </c>
      <c r="Q459" s="5" t="s">
        <v>155</v>
      </c>
      <c r="R459" s="5" t="s">
        <v>27</v>
      </c>
      <c r="S459" s="5" t="s">
        <v>33</v>
      </c>
    </row>
    <row r="460" spans="1:19" ht="14.4" hidden="1" x14ac:dyDescent="0.3">
      <c r="A460" s="5" t="s">
        <v>152</v>
      </c>
      <c r="B460" s="9" t="s">
        <v>586</v>
      </c>
      <c r="C460" s="5" t="s">
        <v>162</v>
      </c>
      <c r="D460" s="5" t="s">
        <v>162</v>
      </c>
      <c r="E460" s="5" t="s">
        <v>23</v>
      </c>
      <c r="F460" s="5" t="s">
        <v>24</v>
      </c>
      <c r="G460" s="5" t="s">
        <v>25</v>
      </c>
      <c r="H460" s="5" t="s">
        <v>26</v>
      </c>
      <c r="I460" s="7">
        <v>13200000</v>
      </c>
      <c r="J460" s="7">
        <v>13200000</v>
      </c>
      <c r="K460" s="5" t="s">
        <v>27</v>
      </c>
      <c r="L460" s="5" t="s">
        <v>28</v>
      </c>
      <c r="M460" s="5" t="s">
        <v>0</v>
      </c>
      <c r="N460" s="5" t="s">
        <v>29</v>
      </c>
      <c r="O460" s="5" t="s">
        <v>154</v>
      </c>
      <c r="P460" s="5" t="s">
        <v>31</v>
      </c>
      <c r="Q460" s="5" t="s">
        <v>155</v>
      </c>
      <c r="R460" s="5" t="s">
        <v>27</v>
      </c>
      <c r="S460" s="5" t="s">
        <v>33</v>
      </c>
    </row>
    <row r="461" spans="1:19" ht="14.4" hidden="1" x14ac:dyDescent="0.3">
      <c r="A461" s="5" t="s">
        <v>152</v>
      </c>
      <c r="B461" s="9" t="s">
        <v>586</v>
      </c>
      <c r="C461" s="5" t="s">
        <v>162</v>
      </c>
      <c r="D461" s="5" t="s">
        <v>162</v>
      </c>
      <c r="E461" s="5" t="s">
        <v>23</v>
      </c>
      <c r="F461" s="5" t="s">
        <v>24</v>
      </c>
      <c r="G461" s="5" t="s">
        <v>25</v>
      </c>
      <c r="H461" s="5" t="s">
        <v>26</v>
      </c>
      <c r="I461" s="7">
        <v>13200000</v>
      </c>
      <c r="J461" s="7">
        <v>13200000</v>
      </c>
      <c r="K461" s="5" t="s">
        <v>27</v>
      </c>
      <c r="L461" s="5" t="s">
        <v>28</v>
      </c>
      <c r="M461" s="5" t="s">
        <v>0</v>
      </c>
      <c r="N461" s="5" t="s">
        <v>29</v>
      </c>
      <c r="O461" s="5" t="s">
        <v>154</v>
      </c>
      <c r="P461" s="5" t="s">
        <v>31</v>
      </c>
      <c r="Q461" s="5" t="s">
        <v>155</v>
      </c>
      <c r="R461" s="5" t="s">
        <v>27</v>
      </c>
      <c r="S461" s="5" t="s">
        <v>33</v>
      </c>
    </row>
    <row r="462" spans="1:19" ht="14.4" hidden="1" x14ac:dyDescent="0.3">
      <c r="A462" s="5" t="s">
        <v>152</v>
      </c>
      <c r="B462" s="9" t="s">
        <v>586</v>
      </c>
      <c r="C462" s="5" t="s">
        <v>162</v>
      </c>
      <c r="D462" s="5" t="s">
        <v>162</v>
      </c>
      <c r="E462" s="5" t="s">
        <v>23</v>
      </c>
      <c r="F462" s="5" t="s">
        <v>24</v>
      </c>
      <c r="G462" s="5" t="s">
        <v>25</v>
      </c>
      <c r="H462" s="5" t="s">
        <v>26</v>
      </c>
      <c r="I462" s="7">
        <v>13200000</v>
      </c>
      <c r="J462" s="7">
        <v>13200000</v>
      </c>
      <c r="K462" s="5" t="s">
        <v>27</v>
      </c>
      <c r="L462" s="5" t="s">
        <v>28</v>
      </c>
      <c r="M462" s="5" t="s">
        <v>0</v>
      </c>
      <c r="N462" s="5" t="s">
        <v>29</v>
      </c>
      <c r="O462" s="5" t="s">
        <v>154</v>
      </c>
      <c r="P462" s="5" t="s">
        <v>31</v>
      </c>
      <c r="Q462" s="5" t="s">
        <v>155</v>
      </c>
      <c r="R462" s="5" t="s">
        <v>27</v>
      </c>
      <c r="S462" s="5" t="s">
        <v>33</v>
      </c>
    </row>
    <row r="463" spans="1:19" ht="14.4" hidden="1" x14ac:dyDescent="0.3">
      <c r="A463" s="5" t="s">
        <v>152</v>
      </c>
      <c r="B463" s="9" t="s">
        <v>586</v>
      </c>
      <c r="C463" s="5" t="s">
        <v>162</v>
      </c>
      <c r="D463" s="5" t="s">
        <v>162</v>
      </c>
      <c r="E463" s="5" t="s">
        <v>23</v>
      </c>
      <c r="F463" s="5" t="s">
        <v>24</v>
      </c>
      <c r="G463" s="5" t="s">
        <v>25</v>
      </c>
      <c r="H463" s="5" t="s">
        <v>26</v>
      </c>
      <c r="I463" s="7">
        <v>13200000</v>
      </c>
      <c r="J463" s="7">
        <v>13200000</v>
      </c>
      <c r="K463" s="5" t="s">
        <v>27</v>
      </c>
      <c r="L463" s="5" t="s">
        <v>28</v>
      </c>
      <c r="M463" s="5" t="s">
        <v>0</v>
      </c>
      <c r="N463" s="5" t="s">
        <v>29</v>
      </c>
      <c r="O463" s="5" t="s">
        <v>154</v>
      </c>
      <c r="P463" s="5" t="s">
        <v>31</v>
      </c>
      <c r="Q463" s="5" t="s">
        <v>155</v>
      </c>
      <c r="R463" s="5" t="s">
        <v>27</v>
      </c>
      <c r="S463" s="5" t="s">
        <v>33</v>
      </c>
    </row>
    <row r="464" spans="1:19" ht="14.4" hidden="1" x14ac:dyDescent="0.3">
      <c r="A464" s="5" t="s">
        <v>152</v>
      </c>
      <c r="B464" s="9" t="s">
        <v>586</v>
      </c>
      <c r="C464" s="5" t="s">
        <v>162</v>
      </c>
      <c r="D464" s="5" t="s">
        <v>162</v>
      </c>
      <c r="E464" s="5" t="s">
        <v>23</v>
      </c>
      <c r="F464" s="5" t="s">
        <v>24</v>
      </c>
      <c r="G464" s="5" t="s">
        <v>25</v>
      </c>
      <c r="H464" s="5" t="s">
        <v>26</v>
      </c>
      <c r="I464" s="7">
        <v>13200000</v>
      </c>
      <c r="J464" s="7">
        <v>13200000</v>
      </c>
      <c r="K464" s="5" t="s">
        <v>27</v>
      </c>
      <c r="L464" s="5" t="s">
        <v>28</v>
      </c>
      <c r="M464" s="5" t="s">
        <v>0</v>
      </c>
      <c r="N464" s="5" t="s">
        <v>29</v>
      </c>
      <c r="O464" s="5" t="s">
        <v>154</v>
      </c>
      <c r="P464" s="5" t="s">
        <v>31</v>
      </c>
      <c r="Q464" s="5" t="s">
        <v>155</v>
      </c>
      <c r="R464" s="5" t="s">
        <v>27</v>
      </c>
      <c r="S464" s="5" t="s">
        <v>33</v>
      </c>
    </row>
    <row r="465" spans="1:19" ht="14.4" hidden="1" x14ac:dyDescent="0.3">
      <c r="A465" s="5" t="s">
        <v>152</v>
      </c>
      <c r="B465" s="9" t="s">
        <v>586</v>
      </c>
      <c r="C465" s="5" t="s">
        <v>162</v>
      </c>
      <c r="D465" s="5" t="s">
        <v>162</v>
      </c>
      <c r="E465" s="5" t="s">
        <v>23</v>
      </c>
      <c r="F465" s="5" t="s">
        <v>24</v>
      </c>
      <c r="G465" s="5" t="s">
        <v>25</v>
      </c>
      <c r="H465" s="5" t="s">
        <v>26</v>
      </c>
      <c r="I465" s="7">
        <v>13200000</v>
      </c>
      <c r="J465" s="7">
        <v>13200000</v>
      </c>
      <c r="K465" s="5" t="s">
        <v>27</v>
      </c>
      <c r="L465" s="5" t="s">
        <v>28</v>
      </c>
      <c r="M465" s="5" t="s">
        <v>0</v>
      </c>
      <c r="N465" s="5" t="s">
        <v>29</v>
      </c>
      <c r="O465" s="5" t="s">
        <v>154</v>
      </c>
      <c r="P465" s="5" t="s">
        <v>31</v>
      </c>
      <c r="Q465" s="5" t="s">
        <v>155</v>
      </c>
      <c r="R465" s="5" t="s">
        <v>27</v>
      </c>
      <c r="S465" s="5" t="s">
        <v>33</v>
      </c>
    </row>
    <row r="466" spans="1:19" ht="14.4" hidden="1" x14ac:dyDescent="0.3">
      <c r="A466" s="5" t="s">
        <v>152</v>
      </c>
      <c r="B466" s="9" t="s">
        <v>586</v>
      </c>
      <c r="C466" s="5" t="s">
        <v>162</v>
      </c>
      <c r="D466" s="5" t="s">
        <v>162</v>
      </c>
      <c r="E466" s="5" t="s">
        <v>23</v>
      </c>
      <c r="F466" s="5" t="s">
        <v>24</v>
      </c>
      <c r="G466" s="5" t="s">
        <v>25</v>
      </c>
      <c r="H466" s="5" t="s">
        <v>26</v>
      </c>
      <c r="I466" s="7">
        <v>13200000</v>
      </c>
      <c r="J466" s="7">
        <v>13200000</v>
      </c>
      <c r="K466" s="5" t="s">
        <v>27</v>
      </c>
      <c r="L466" s="5" t="s">
        <v>28</v>
      </c>
      <c r="M466" s="5" t="s">
        <v>0</v>
      </c>
      <c r="N466" s="5" t="s">
        <v>29</v>
      </c>
      <c r="O466" s="5" t="s">
        <v>154</v>
      </c>
      <c r="P466" s="5" t="s">
        <v>31</v>
      </c>
      <c r="Q466" s="5" t="s">
        <v>155</v>
      </c>
      <c r="R466" s="5" t="s">
        <v>27</v>
      </c>
      <c r="S466" s="5" t="s">
        <v>33</v>
      </c>
    </row>
    <row r="467" spans="1:19" ht="14.4" hidden="1" x14ac:dyDescent="0.3">
      <c r="A467" s="5" t="s">
        <v>152</v>
      </c>
      <c r="B467" s="9" t="s">
        <v>586</v>
      </c>
      <c r="C467" s="5" t="s">
        <v>162</v>
      </c>
      <c r="D467" s="5" t="s">
        <v>162</v>
      </c>
      <c r="E467" s="5" t="s">
        <v>23</v>
      </c>
      <c r="F467" s="5" t="s">
        <v>24</v>
      </c>
      <c r="G467" s="5" t="s">
        <v>25</v>
      </c>
      <c r="H467" s="5" t="s">
        <v>26</v>
      </c>
      <c r="I467" s="7">
        <v>13200000</v>
      </c>
      <c r="J467" s="7">
        <v>13200000</v>
      </c>
      <c r="K467" s="5" t="s">
        <v>27</v>
      </c>
      <c r="L467" s="5" t="s">
        <v>28</v>
      </c>
      <c r="M467" s="5" t="s">
        <v>0</v>
      </c>
      <c r="N467" s="5" t="s">
        <v>29</v>
      </c>
      <c r="O467" s="5" t="s">
        <v>154</v>
      </c>
      <c r="P467" s="5" t="s">
        <v>31</v>
      </c>
      <c r="Q467" s="5" t="s">
        <v>155</v>
      </c>
      <c r="R467" s="5" t="s">
        <v>27</v>
      </c>
      <c r="S467" s="5" t="s">
        <v>33</v>
      </c>
    </row>
    <row r="468" spans="1:19" ht="14.4" hidden="1" x14ac:dyDescent="0.3">
      <c r="A468" s="5" t="s">
        <v>152</v>
      </c>
      <c r="B468" s="9" t="s">
        <v>586</v>
      </c>
      <c r="C468" s="5" t="s">
        <v>162</v>
      </c>
      <c r="D468" s="5" t="s">
        <v>162</v>
      </c>
      <c r="E468" s="5" t="s">
        <v>23</v>
      </c>
      <c r="F468" s="5" t="s">
        <v>24</v>
      </c>
      <c r="G468" s="5" t="s">
        <v>25</v>
      </c>
      <c r="H468" s="5" t="s">
        <v>26</v>
      </c>
      <c r="I468" s="7">
        <v>13200000</v>
      </c>
      <c r="J468" s="7">
        <v>13200000</v>
      </c>
      <c r="K468" s="5" t="s">
        <v>27</v>
      </c>
      <c r="L468" s="5" t="s">
        <v>28</v>
      </c>
      <c r="M468" s="5" t="s">
        <v>0</v>
      </c>
      <c r="N468" s="5" t="s">
        <v>29</v>
      </c>
      <c r="O468" s="5" t="s">
        <v>154</v>
      </c>
      <c r="P468" s="5" t="s">
        <v>31</v>
      </c>
      <c r="Q468" s="5" t="s">
        <v>155</v>
      </c>
      <c r="R468" s="5" t="s">
        <v>27</v>
      </c>
      <c r="S468" s="5" t="s">
        <v>33</v>
      </c>
    </row>
    <row r="469" spans="1:19" ht="14.4" hidden="1" x14ac:dyDescent="0.3">
      <c r="A469" s="5" t="s">
        <v>152</v>
      </c>
      <c r="B469" s="9" t="s">
        <v>586</v>
      </c>
      <c r="C469" s="5" t="s">
        <v>162</v>
      </c>
      <c r="D469" s="5" t="s">
        <v>162</v>
      </c>
      <c r="E469" s="5" t="s">
        <v>23</v>
      </c>
      <c r="F469" s="5" t="s">
        <v>24</v>
      </c>
      <c r="G469" s="5" t="s">
        <v>25</v>
      </c>
      <c r="H469" s="5" t="s">
        <v>26</v>
      </c>
      <c r="I469" s="7">
        <v>13200000</v>
      </c>
      <c r="J469" s="7">
        <v>13200000</v>
      </c>
      <c r="K469" s="5" t="s">
        <v>27</v>
      </c>
      <c r="L469" s="5" t="s">
        <v>28</v>
      </c>
      <c r="M469" s="5" t="s">
        <v>0</v>
      </c>
      <c r="N469" s="5" t="s">
        <v>29</v>
      </c>
      <c r="O469" s="5" t="s">
        <v>154</v>
      </c>
      <c r="P469" s="5" t="s">
        <v>31</v>
      </c>
      <c r="Q469" s="5" t="s">
        <v>155</v>
      </c>
      <c r="R469" s="5" t="s">
        <v>27</v>
      </c>
      <c r="S469" s="5" t="s">
        <v>33</v>
      </c>
    </row>
    <row r="470" spans="1:19" ht="14.4" hidden="1" x14ac:dyDescent="0.3">
      <c r="A470" s="5" t="s">
        <v>152</v>
      </c>
      <c r="B470" s="9" t="s">
        <v>586</v>
      </c>
      <c r="C470" s="5" t="s">
        <v>162</v>
      </c>
      <c r="D470" s="5" t="s">
        <v>162</v>
      </c>
      <c r="E470" s="5" t="s">
        <v>23</v>
      </c>
      <c r="F470" s="5" t="s">
        <v>24</v>
      </c>
      <c r="G470" s="5" t="s">
        <v>25</v>
      </c>
      <c r="H470" s="5" t="s">
        <v>26</v>
      </c>
      <c r="I470" s="7">
        <v>13200000</v>
      </c>
      <c r="J470" s="7">
        <v>13200000</v>
      </c>
      <c r="K470" s="5" t="s">
        <v>27</v>
      </c>
      <c r="L470" s="5" t="s">
        <v>28</v>
      </c>
      <c r="M470" s="5" t="s">
        <v>0</v>
      </c>
      <c r="N470" s="5" t="s">
        <v>29</v>
      </c>
      <c r="O470" s="5" t="s">
        <v>154</v>
      </c>
      <c r="P470" s="5" t="s">
        <v>31</v>
      </c>
      <c r="Q470" s="5" t="s">
        <v>155</v>
      </c>
      <c r="R470" s="5" t="s">
        <v>27</v>
      </c>
      <c r="S470" s="5" t="s">
        <v>33</v>
      </c>
    </row>
    <row r="471" spans="1:19" ht="14.4" hidden="1" x14ac:dyDescent="0.3">
      <c r="A471" s="5" t="s">
        <v>152</v>
      </c>
      <c r="B471" s="9" t="s">
        <v>586</v>
      </c>
      <c r="C471" s="5" t="s">
        <v>162</v>
      </c>
      <c r="D471" s="5" t="s">
        <v>162</v>
      </c>
      <c r="E471" s="5" t="s">
        <v>23</v>
      </c>
      <c r="F471" s="5" t="s">
        <v>24</v>
      </c>
      <c r="G471" s="5" t="s">
        <v>25</v>
      </c>
      <c r="H471" s="5" t="s">
        <v>26</v>
      </c>
      <c r="I471" s="7">
        <v>13200000</v>
      </c>
      <c r="J471" s="7">
        <v>13200000</v>
      </c>
      <c r="K471" s="5" t="s">
        <v>27</v>
      </c>
      <c r="L471" s="5" t="s">
        <v>28</v>
      </c>
      <c r="M471" s="5" t="s">
        <v>0</v>
      </c>
      <c r="N471" s="5" t="s">
        <v>29</v>
      </c>
      <c r="O471" s="5" t="s">
        <v>154</v>
      </c>
      <c r="P471" s="5" t="s">
        <v>31</v>
      </c>
      <c r="Q471" s="5" t="s">
        <v>155</v>
      </c>
      <c r="R471" s="5" t="s">
        <v>27</v>
      </c>
      <c r="S471" s="5" t="s">
        <v>33</v>
      </c>
    </row>
    <row r="472" spans="1:19" ht="14.4" hidden="1" x14ac:dyDescent="0.3">
      <c r="A472" s="5" t="s">
        <v>152</v>
      </c>
      <c r="B472" s="9" t="s">
        <v>586</v>
      </c>
      <c r="C472" s="5" t="s">
        <v>162</v>
      </c>
      <c r="D472" s="5" t="s">
        <v>162</v>
      </c>
      <c r="E472" s="5" t="s">
        <v>23</v>
      </c>
      <c r="F472" s="5" t="s">
        <v>24</v>
      </c>
      <c r="G472" s="5" t="s">
        <v>25</v>
      </c>
      <c r="H472" s="5" t="s">
        <v>26</v>
      </c>
      <c r="I472" s="7">
        <v>13200000</v>
      </c>
      <c r="J472" s="7">
        <v>13200000</v>
      </c>
      <c r="K472" s="5" t="s">
        <v>27</v>
      </c>
      <c r="L472" s="5" t="s">
        <v>28</v>
      </c>
      <c r="M472" s="5" t="s">
        <v>0</v>
      </c>
      <c r="N472" s="5" t="s">
        <v>29</v>
      </c>
      <c r="O472" s="5" t="s">
        <v>154</v>
      </c>
      <c r="P472" s="5" t="s">
        <v>31</v>
      </c>
      <c r="Q472" s="5" t="s">
        <v>155</v>
      </c>
      <c r="R472" s="5" t="s">
        <v>27</v>
      </c>
      <c r="S472" s="5" t="s">
        <v>33</v>
      </c>
    </row>
    <row r="473" spans="1:19" ht="14.4" hidden="1" x14ac:dyDescent="0.3">
      <c r="A473" s="5" t="s">
        <v>152</v>
      </c>
      <c r="B473" s="9" t="s">
        <v>586</v>
      </c>
      <c r="C473" s="5" t="s">
        <v>162</v>
      </c>
      <c r="D473" s="5" t="s">
        <v>162</v>
      </c>
      <c r="E473" s="5" t="s">
        <v>23</v>
      </c>
      <c r="F473" s="5" t="s">
        <v>24</v>
      </c>
      <c r="G473" s="5" t="s">
        <v>25</v>
      </c>
      <c r="H473" s="5" t="s">
        <v>26</v>
      </c>
      <c r="I473" s="7">
        <v>13200000</v>
      </c>
      <c r="J473" s="7">
        <v>13200000</v>
      </c>
      <c r="K473" s="5" t="s">
        <v>27</v>
      </c>
      <c r="L473" s="5" t="s">
        <v>28</v>
      </c>
      <c r="M473" s="5" t="s">
        <v>0</v>
      </c>
      <c r="N473" s="5" t="s">
        <v>29</v>
      </c>
      <c r="O473" s="5" t="s">
        <v>154</v>
      </c>
      <c r="P473" s="5" t="s">
        <v>31</v>
      </c>
      <c r="Q473" s="5" t="s">
        <v>155</v>
      </c>
      <c r="R473" s="5" t="s">
        <v>27</v>
      </c>
      <c r="S473" s="5" t="s">
        <v>33</v>
      </c>
    </row>
    <row r="474" spans="1:19" ht="14.4" hidden="1" x14ac:dyDescent="0.3">
      <c r="A474" s="5" t="s">
        <v>152</v>
      </c>
      <c r="B474" s="9" t="s">
        <v>586</v>
      </c>
      <c r="C474" s="5" t="s">
        <v>162</v>
      </c>
      <c r="D474" s="5" t="s">
        <v>162</v>
      </c>
      <c r="E474" s="5" t="s">
        <v>23</v>
      </c>
      <c r="F474" s="5" t="s">
        <v>24</v>
      </c>
      <c r="G474" s="5" t="s">
        <v>25</v>
      </c>
      <c r="H474" s="5" t="s">
        <v>26</v>
      </c>
      <c r="I474" s="7">
        <v>13200000</v>
      </c>
      <c r="J474" s="7">
        <v>13200000</v>
      </c>
      <c r="K474" s="5" t="s">
        <v>27</v>
      </c>
      <c r="L474" s="5" t="s">
        <v>28</v>
      </c>
      <c r="M474" s="5" t="s">
        <v>0</v>
      </c>
      <c r="N474" s="5" t="s">
        <v>29</v>
      </c>
      <c r="O474" s="5" t="s">
        <v>154</v>
      </c>
      <c r="P474" s="5" t="s">
        <v>31</v>
      </c>
      <c r="Q474" s="5" t="s">
        <v>155</v>
      </c>
      <c r="R474" s="5" t="s">
        <v>27</v>
      </c>
      <c r="S474" s="5" t="s">
        <v>33</v>
      </c>
    </row>
    <row r="475" spans="1:19" ht="14.4" hidden="1" x14ac:dyDescent="0.3">
      <c r="A475" s="5" t="s">
        <v>152</v>
      </c>
      <c r="B475" s="9" t="s">
        <v>586</v>
      </c>
      <c r="C475" s="5" t="s">
        <v>162</v>
      </c>
      <c r="D475" s="5" t="s">
        <v>162</v>
      </c>
      <c r="E475" s="5" t="s">
        <v>23</v>
      </c>
      <c r="F475" s="5" t="s">
        <v>24</v>
      </c>
      <c r="G475" s="5" t="s">
        <v>25</v>
      </c>
      <c r="H475" s="5" t="s">
        <v>26</v>
      </c>
      <c r="I475" s="7">
        <v>13200000</v>
      </c>
      <c r="J475" s="7">
        <v>13200000</v>
      </c>
      <c r="K475" s="5" t="s">
        <v>27</v>
      </c>
      <c r="L475" s="5" t="s">
        <v>28</v>
      </c>
      <c r="M475" s="5" t="s">
        <v>0</v>
      </c>
      <c r="N475" s="5" t="s">
        <v>29</v>
      </c>
      <c r="O475" s="5" t="s">
        <v>154</v>
      </c>
      <c r="P475" s="5" t="s">
        <v>31</v>
      </c>
      <c r="Q475" s="5" t="s">
        <v>155</v>
      </c>
      <c r="R475" s="5" t="s">
        <v>27</v>
      </c>
      <c r="S475" s="5" t="s">
        <v>33</v>
      </c>
    </row>
    <row r="476" spans="1:19" ht="14.4" hidden="1" x14ac:dyDescent="0.3">
      <c r="A476" s="5" t="s">
        <v>152</v>
      </c>
      <c r="B476" s="9" t="s">
        <v>586</v>
      </c>
      <c r="C476" s="5" t="s">
        <v>162</v>
      </c>
      <c r="D476" s="5" t="s">
        <v>162</v>
      </c>
      <c r="E476" s="5" t="s">
        <v>23</v>
      </c>
      <c r="F476" s="5" t="s">
        <v>24</v>
      </c>
      <c r="G476" s="5" t="s">
        <v>25</v>
      </c>
      <c r="H476" s="5" t="s">
        <v>26</v>
      </c>
      <c r="I476" s="7">
        <v>13200000</v>
      </c>
      <c r="J476" s="7">
        <v>13200000</v>
      </c>
      <c r="K476" s="5" t="s">
        <v>27</v>
      </c>
      <c r="L476" s="5" t="s">
        <v>28</v>
      </c>
      <c r="M476" s="5" t="s">
        <v>0</v>
      </c>
      <c r="N476" s="5" t="s">
        <v>29</v>
      </c>
      <c r="O476" s="5" t="s">
        <v>154</v>
      </c>
      <c r="P476" s="5" t="s">
        <v>31</v>
      </c>
      <c r="Q476" s="5" t="s">
        <v>155</v>
      </c>
      <c r="R476" s="5" t="s">
        <v>27</v>
      </c>
      <c r="S476" s="5" t="s">
        <v>33</v>
      </c>
    </row>
    <row r="477" spans="1:19" ht="14.4" hidden="1" x14ac:dyDescent="0.3">
      <c r="A477" s="5" t="s">
        <v>152</v>
      </c>
      <c r="B477" s="9" t="s">
        <v>586</v>
      </c>
      <c r="C477" s="5" t="s">
        <v>162</v>
      </c>
      <c r="D477" s="5" t="s">
        <v>162</v>
      </c>
      <c r="E477" s="5" t="s">
        <v>23</v>
      </c>
      <c r="F477" s="5" t="s">
        <v>24</v>
      </c>
      <c r="G477" s="5" t="s">
        <v>25</v>
      </c>
      <c r="H477" s="5" t="s">
        <v>26</v>
      </c>
      <c r="I477" s="7">
        <v>13200000</v>
      </c>
      <c r="J477" s="7">
        <v>13200000</v>
      </c>
      <c r="K477" s="5" t="s">
        <v>27</v>
      </c>
      <c r="L477" s="5" t="s">
        <v>28</v>
      </c>
      <c r="M477" s="5" t="s">
        <v>0</v>
      </c>
      <c r="N477" s="5" t="s">
        <v>29</v>
      </c>
      <c r="O477" s="5" t="s">
        <v>154</v>
      </c>
      <c r="P477" s="5" t="s">
        <v>31</v>
      </c>
      <c r="Q477" s="5" t="s">
        <v>155</v>
      </c>
      <c r="R477" s="5" t="s">
        <v>27</v>
      </c>
      <c r="S477" s="5" t="s">
        <v>33</v>
      </c>
    </row>
    <row r="478" spans="1:19" ht="14.4" hidden="1" x14ac:dyDescent="0.3">
      <c r="A478" s="5" t="s">
        <v>152</v>
      </c>
      <c r="B478" s="9" t="s">
        <v>586</v>
      </c>
      <c r="C478" s="5" t="s">
        <v>162</v>
      </c>
      <c r="D478" s="5" t="s">
        <v>162</v>
      </c>
      <c r="E478" s="5" t="s">
        <v>23</v>
      </c>
      <c r="F478" s="5" t="s">
        <v>24</v>
      </c>
      <c r="G478" s="5" t="s">
        <v>25</v>
      </c>
      <c r="H478" s="5" t="s">
        <v>26</v>
      </c>
      <c r="I478" s="7">
        <v>13200000</v>
      </c>
      <c r="J478" s="7">
        <v>13200000</v>
      </c>
      <c r="K478" s="5" t="s">
        <v>27</v>
      </c>
      <c r="L478" s="5" t="s">
        <v>28</v>
      </c>
      <c r="M478" s="5" t="s">
        <v>0</v>
      </c>
      <c r="N478" s="5" t="s">
        <v>29</v>
      </c>
      <c r="O478" s="5" t="s">
        <v>154</v>
      </c>
      <c r="P478" s="5" t="s">
        <v>31</v>
      </c>
      <c r="Q478" s="5" t="s">
        <v>155</v>
      </c>
      <c r="R478" s="5" t="s">
        <v>27</v>
      </c>
      <c r="S478" s="5" t="s">
        <v>33</v>
      </c>
    </row>
    <row r="479" spans="1:19" ht="14.4" hidden="1" x14ac:dyDescent="0.3">
      <c r="A479" s="5" t="s">
        <v>152</v>
      </c>
      <c r="B479" s="9" t="s">
        <v>586</v>
      </c>
      <c r="C479" s="5" t="s">
        <v>162</v>
      </c>
      <c r="D479" s="5" t="s">
        <v>162</v>
      </c>
      <c r="E479" s="5" t="s">
        <v>23</v>
      </c>
      <c r="F479" s="5" t="s">
        <v>24</v>
      </c>
      <c r="G479" s="5" t="s">
        <v>25</v>
      </c>
      <c r="H479" s="5" t="s">
        <v>26</v>
      </c>
      <c r="I479" s="7">
        <v>13200000</v>
      </c>
      <c r="J479" s="7">
        <v>13200000</v>
      </c>
      <c r="K479" s="5" t="s">
        <v>27</v>
      </c>
      <c r="L479" s="5" t="s">
        <v>28</v>
      </c>
      <c r="M479" s="5" t="s">
        <v>0</v>
      </c>
      <c r="N479" s="5" t="s">
        <v>29</v>
      </c>
      <c r="O479" s="5" t="s">
        <v>154</v>
      </c>
      <c r="P479" s="5" t="s">
        <v>31</v>
      </c>
      <c r="Q479" s="5" t="s">
        <v>155</v>
      </c>
      <c r="R479" s="5" t="s">
        <v>27</v>
      </c>
      <c r="S479" s="5" t="s">
        <v>33</v>
      </c>
    </row>
    <row r="480" spans="1:19" ht="14.4" hidden="1" x14ac:dyDescent="0.3">
      <c r="A480" s="5" t="s">
        <v>152</v>
      </c>
      <c r="B480" s="9" t="s">
        <v>586</v>
      </c>
      <c r="C480" s="5" t="s">
        <v>162</v>
      </c>
      <c r="D480" s="5" t="s">
        <v>162</v>
      </c>
      <c r="E480" s="5" t="s">
        <v>23</v>
      </c>
      <c r="F480" s="5" t="s">
        <v>24</v>
      </c>
      <c r="G480" s="5" t="s">
        <v>25</v>
      </c>
      <c r="H480" s="5" t="s">
        <v>26</v>
      </c>
      <c r="I480" s="7">
        <v>13200000</v>
      </c>
      <c r="J480" s="7">
        <v>13200000</v>
      </c>
      <c r="K480" s="5" t="s">
        <v>27</v>
      </c>
      <c r="L480" s="5" t="s">
        <v>28</v>
      </c>
      <c r="M480" s="5" t="s">
        <v>0</v>
      </c>
      <c r="N480" s="5" t="s">
        <v>29</v>
      </c>
      <c r="O480" s="5" t="s">
        <v>154</v>
      </c>
      <c r="P480" s="5" t="s">
        <v>31</v>
      </c>
      <c r="Q480" s="5" t="s">
        <v>155</v>
      </c>
      <c r="R480" s="5" t="s">
        <v>27</v>
      </c>
      <c r="S480" s="5" t="s">
        <v>33</v>
      </c>
    </row>
    <row r="481" spans="1:20" ht="25.2" hidden="1" x14ac:dyDescent="0.3">
      <c r="A481" s="5" t="s">
        <v>152</v>
      </c>
      <c r="B481" s="9" t="s">
        <v>666</v>
      </c>
      <c r="C481" s="5" t="s">
        <v>73</v>
      </c>
      <c r="D481" s="5" t="s">
        <v>73</v>
      </c>
      <c r="E481" s="5" t="s">
        <v>127</v>
      </c>
      <c r="F481" s="5" t="s">
        <v>24</v>
      </c>
      <c r="G481" s="5" t="s">
        <v>25</v>
      </c>
      <c r="H481" s="5" t="s">
        <v>26</v>
      </c>
      <c r="I481" s="7">
        <v>4200000</v>
      </c>
      <c r="J481" s="7">
        <v>4200000</v>
      </c>
      <c r="K481" s="5" t="s">
        <v>27</v>
      </c>
      <c r="L481" s="5" t="s">
        <v>28</v>
      </c>
      <c r="M481" s="5" t="s">
        <v>0</v>
      </c>
      <c r="N481" s="5" t="s">
        <v>29</v>
      </c>
      <c r="O481" s="5" t="s">
        <v>154</v>
      </c>
      <c r="P481" s="5" t="s">
        <v>31</v>
      </c>
      <c r="Q481" s="5" t="s">
        <v>155</v>
      </c>
      <c r="R481" s="5" t="s">
        <v>27</v>
      </c>
      <c r="S481" s="5" t="s">
        <v>33</v>
      </c>
    </row>
    <row r="482" spans="1:20" ht="25.2" hidden="1" x14ac:dyDescent="0.3">
      <c r="A482" s="5" t="s">
        <v>152</v>
      </c>
      <c r="B482" s="9" t="s">
        <v>667</v>
      </c>
      <c r="C482" s="5" t="s">
        <v>73</v>
      </c>
      <c r="D482" s="5" t="s">
        <v>73</v>
      </c>
      <c r="E482" s="5" t="s">
        <v>127</v>
      </c>
      <c r="F482" s="5" t="s">
        <v>24</v>
      </c>
      <c r="G482" s="5" t="s">
        <v>25</v>
      </c>
      <c r="H482" s="5" t="s">
        <v>26</v>
      </c>
      <c r="I482" s="7">
        <v>4200000</v>
      </c>
      <c r="J482" s="7">
        <v>4200000</v>
      </c>
      <c r="K482" s="5" t="s">
        <v>27</v>
      </c>
      <c r="L482" s="5" t="s">
        <v>28</v>
      </c>
      <c r="M482" s="5" t="s">
        <v>0</v>
      </c>
      <c r="N482" s="5" t="s">
        <v>29</v>
      </c>
      <c r="O482" s="5" t="s">
        <v>154</v>
      </c>
      <c r="P482" s="5" t="s">
        <v>31</v>
      </c>
      <c r="Q482" s="5" t="s">
        <v>155</v>
      </c>
      <c r="R482" s="5" t="s">
        <v>27</v>
      </c>
      <c r="S482" s="5" t="s">
        <v>33</v>
      </c>
    </row>
    <row r="483" spans="1:20" ht="25.2" hidden="1" x14ac:dyDescent="0.3">
      <c r="A483" s="5" t="s">
        <v>152</v>
      </c>
      <c r="B483" s="9" t="s">
        <v>668</v>
      </c>
      <c r="C483" s="5" t="s">
        <v>73</v>
      </c>
      <c r="D483" s="5" t="s">
        <v>73</v>
      </c>
      <c r="E483" s="5" t="s">
        <v>127</v>
      </c>
      <c r="F483" s="5" t="s">
        <v>24</v>
      </c>
      <c r="G483" s="5" t="s">
        <v>25</v>
      </c>
      <c r="H483" s="5" t="s">
        <v>26</v>
      </c>
      <c r="I483" s="7">
        <v>4200000</v>
      </c>
      <c r="J483" s="7">
        <v>4200000</v>
      </c>
      <c r="K483" s="5" t="s">
        <v>27</v>
      </c>
      <c r="L483" s="5" t="s">
        <v>28</v>
      </c>
      <c r="M483" s="5" t="s">
        <v>0</v>
      </c>
      <c r="N483" s="5" t="s">
        <v>29</v>
      </c>
      <c r="O483" s="5" t="s">
        <v>154</v>
      </c>
      <c r="P483" s="5" t="s">
        <v>31</v>
      </c>
      <c r="Q483" s="5" t="s">
        <v>155</v>
      </c>
      <c r="R483" s="5" t="s">
        <v>27</v>
      </c>
      <c r="S483" s="5" t="s">
        <v>33</v>
      </c>
    </row>
    <row r="484" spans="1:20" ht="14.4" hidden="1" x14ac:dyDescent="0.3">
      <c r="A484" s="5" t="s">
        <v>669</v>
      </c>
      <c r="B484" s="9" t="s">
        <v>670</v>
      </c>
      <c r="C484" s="5" t="s">
        <v>81</v>
      </c>
      <c r="D484" s="5" t="s">
        <v>81</v>
      </c>
      <c r="E484" s="5" t="s">
        <v>111</v>
      </c>
      <c r="F484" s="5" t="s">
        <v>24</v>
      </c>
      <c r="G484" s="5" t="s">
        <v>182</v>
      </c>
      <c r="H484" s="5" t="s">
        <v>26</v>
      </c>
      <c r="I484" s="7">
        <v>80000000</v>
      </c>
      <c r="J484" s="7">
        <v>80000000</v>
      </c>
      <c r="K484" s="5" t="s">
        <v>27</v>
      </c>
      <c r="L484" s="5" t="s">
        <v>28</v>
      </c>
      <c r="M484" s="5" t="s">
        <v>0</v>
      </c>
      <c r="N484" s="5" t="s">
        <v>29</v>
      </c>
      <c r="O484" s="5" t="s">
        <v>154</v>
      </c>
      <c r="P484" s="5" t="s">
        <v>31</v>
      </c>
      <c r="Q484" s="5" t="s">
        <v>155</v>
      </c>
      <c r="R484" s="5" t="s">
        <v>27</v>
      </c>
      <c r="S484" s="5" t="s">
        <v>33</v>
      </c>
    </row>
    <row r="485" spans="1:20" ht="14.4" hidden="1" x14ac:dyDescent="0.3">
      <c r="A485" s="5" t="s">
        <v>671</v>
      </c>
      <c r="B485" s="9" t="s">
        <v>672</v>
      </c>
      <c r="C485" s="5" t="s">
        <v>81</v>
      </c>
      <c r="D485" s="5" t="s">
        <v>81</v>
      </c>
      <c r="E485" s="5" t="s">
        <v>111</v>
      </c>
      <c r="F485" s="5" t="s">
        <v>24</v>
      </c>
      <c r="G485" s="5" t="s">
        <v>182</v>
      </c>
      <c r="H485" s="5" t="s">
        <v>26</v>
      </c>
      <c r="I485" s="7">
        <v>3000000</v>
      </c>
      <c r="J485" s="7">
        <v>3000000</v>
      </c>
      <c r="K485" s="5" t="s">
        <v>27</v>
      </c>
      <c r="L485" s="5" t="s">
        <v>28</v>
      </c>
      <c r="M485" s="5" t="s">
        <v>0</v>
      </c>
      <c r="N485" s="5" t="s">
        <v>29</v>
      </c>
      <c r="O485" s="5" t="s">
        <v>154</v>
      </c>
      <c r="P485" s="5" t="s">
        <v>31</v>
      </c>
      <c r="Q485" s="5" t="s">
        <v>155</v>
      </c>
      <c r="R485" s="5" t="s">
        <v>27</v>
      </c>
      <c r="S485" s="5" t="s">
        <v>33</v>
      </c>
    </row>
    <row r="486" spans="1:20" ht="14.4" hidden="1" x14ac:dyDescent="0.3">
      <c r="A486" s="5" t="s">
        <v>673</v>
      </c>
      <c r="B486" s="9" t="s">
        <v>674</v>
      </c>
      <c r="C486" s="5" t="s">
        <v>81</v>
      </c>
      <c r="D486" s="5" t="s">
        <v>81</v>
      </c>
      <c r="E486" s="5" t="s">
        <v>111</v>
      </c>
      <c r="F486" s="5" t="s">
        <v>24</v>
      </c>
      <c r="G486" s="5" t="s">
        <v>182</v>
      </c>
      <c r="H486" s="5" t="s">
        <v>26</v>
      </c>
      <c r="I486" s="7">
        <v>2000000</v>
      </c>
      <c r="J486" s="7">
        <v>2000000</v>
      </c>
      <c r="K486" s="5" t="s">
        <v>27</v>
      </c>
      <c r="L486" s="5" t="s">
        <v>28</v>
      </c>
      <c r="M486" s="5" t="s">
        <v>0</v>
      </c>
      <c r="N486" s="5" t="s">
        <v>29</v>
      </c>
      <c r="O486" s="5" t="s">
        <v>154</v>
      </c>
      <c r="P486" s="5" t="s">
        <v>31</v>
      </c>
      <c r="Q486" s="5" t="s">
        <v>155</v>
      </c>
      <c r="R486" s="5" t="s">
        <v>27</v>
      </c>
      <c r="S486" s="5" t="s">
        <v>33</v>
      </c>
    </row>
    <row r="487" spans="1:20" ht="14.4" hidden="1" x14ac:dyDescent="0.3">
      <c r="A487" s="5" t="s">
        <v>675</v>
      </c>
      <c r="B487" s="9" t="s">
        <v>676</v>
      </c>
      <c r="C487" s="5" t="s">
        <v>81</v>
      </c>
      <c r="D487" s="5" t="s">
        <v>81</v>
      </c>
      <c r="E487" s="5" t="s">
        <v>111</v>
      </c>
      <c r="F487" s="5" t="s">
        <v>24</v>
      </c>
      <c r="G487" s="5" t="s">
        <v>182</v>
      </c>
      <c r="H487" s="5" t="s">
        <v>26</v>
      </c>
      <c r="I487" s="7">
        <v>5000000</v>
      </c>
      <c r="J487" s="7">
        <v>5000000</v>
      </c>
      <c r="K487" s="5" t="s">
        <v>27</v>
      </c>
      <c r="L487" s="5" t="s">
        <v>28</v>
      </c>
      <c r="M487" s="5" t="s">
        <v>0</v>
      </c>
      <c r="N487" s="5" t="s">
        <v>29</v>
      </c>
      <c r="O487" s="5" t="s">
        <v>154</v>
      </c>
      <c r="P487" s="5" t="s">
        <v>31</v>
      </c>
      <c r="Q487" s="5" t="s">
        <v>155</v>
      </c>
      <c r="R487" s="5" t="s">
        <v>27</v>
      </c>
      <c r="S487" s="5" t="s">
        <v>33</v>
      </c>
    </row>
    <row r="488" spans="1:20" ht="25.2" hidden="1" x14ac:dyDescent="0.3">
      <c r="A488" s="5" t="s">
        <v>152</v>
      </c>
      <c r="B488" s="9" t="s">
        <v>677</v>
      </c>
      <c r="C488" s="5" t="s">
        <v>73</v>
      </c>
      <c r="D488" s="5" t="s">
        <v>73</v>
      </c>
      <c r="E488" s="5" t="s">
        <v>59</v>
      </c>
      <c r="F488" s="5" t="s">
        <v>24</v>
      </c>
      <c r="G488" s="5" t="s">
        <v>25</v>
      </c>
      <c r="H488" s="5" t="s">
        <v>26</v>
      </c>
      <c r="I488" s="7">
        <v>30000000</v>
      </c>
      <c r="J488" s="7">
        <v>30000000</v>
      </c>
      <c r="K488" s="5" t="s">
        <v>27</v>
      </c>
      <c r="L488" s="5" t="s">
        <v>28</v>
      </c>
      <c r="M488" s="5" t="s">
        <v>0</v>
      </c>
      <c r="N488" s="5" t="s">
        <v>29</v>
      </c>
      <c r="O488" s="5" t="s">
        <v>154</v>
      </c>
      <c r="P488" s="5" t="s">
        <v>31</v>
      </c>
      <c r="Q488" s="5" t="s">
        <v>155</v>
      </c>
      <c r="R488" s="5" t="s">
        <v>27</v>
      </c>
      <c r="S488" s="5" t="s">
        <v>33</v>
      </c>
    </row>
    <row r="489" spans="1:20" ht="25.2" hidden="1" x14ac:dyDescent="0.3">
      <c r="A489" s="5" t="s">
        <v>152</v>
      </c>
      <c r="B489" s="9" t="s">
        <v>677</v>
      </c>
      <c r="C489" s="5" t="s">
        <v>73</v>
      </c>
      <c r="D489" s="5" t="s">
        <v>73</v>
      </c>
      <c r="E489" s="5" t="s">
        <v>59</v>
      </c>
      <c r="F489" s="5" t="s">
        <v>24</v>
      </c>
      <c r="G489" s="5" t="s">
        <v>25</v>
      </c>
      <c r="H489" s="5" t="s">
        <v>26</v>
      </c>
      <c r="I489" s="7">
        <v>30000000</v>
      </c>
      <c r="J489" s="7">
        <v>30000000</v>
      </c>
      <c r="K489" s="5" t="s">
        <v>27</v>
      </c>
      <c r="L489" s="5" t="s">
        <v>28</v>
      </c>
      <c r="M489" s="5" t="s">
        <v>0</v>
      </c>
      <c r="N489" s="5" t="s">
        <v>29</v>
      </c>
      <c r="O489" s="5" t="s">
        <v>154</v>
      </c>
      <c r="P489" s="5" t="s">
        <v>31</v>
      </c>
      <c r="Q489" s="5" t="s">
        <v>155</v>
      </c>
      <c r="R489" s="5" t="s">
        <v>27</v>
      </c>
      <c r="S489" s="5" t="s">
        <v>33</v>
      </c>
    </row>
    <row r="490" spans="1:20" ht="37.799999999999997" hidden="1" x14ac:dyDescent="0.3">
      <c r="A490" s="5" t="s">
        <v>678</v>
      </c>
      <c r="B490" s="9" t="s">
        <v>679</v>
      </c>
      <c r="C490" s="5" t="s">
        <v>51</v>
      </c>
      <c r="D490" s="5" t="s">
        <v>51</v>
      </c>
      <c r="E490" s="5" t="s">
        <v>43</v>
      </c>
      <c r="F490" s="5" t="s">
        <v>24</v>
      </c>
      <c r="G490" s="5" t="s">
        <v>36</v>
      </c>
      <c r="H490" s="5" t="s">
        <v>26</v>
      </c>
      <c r="I490" s="7">
        <v>174000000</v>
      </c>
      <c r="J490" s="7">
        <v>174000000</v>
      </c>
      <c r="K490" s="5" t="s">
        <v>27</v>
      </c>
      <c r="L490" s="5" t="s">
        <v>28</v>
      </c>
      <c r="M490" s="5" t="s">
        <v>0</v>
      </c>
      <c r="N490" s="5" t="s">
        <v>29</v>
      </c>
      <c r="O490" s="5" t="s">
        <v>190</v>
      </c>
      <c r="P490" s="5" t="s">
        <v>31</v>
      </c>
      <c r="Q490" s="5" t="s">
        <v>191</v>
      </c>
      <c r="R490" s="5" t="s">
        <v>27</v>
      </c>
      <c r="S490" s="5" t="s">
        <v>33</v>
      </c>
    </row>
    <row r="491" spans="1:20" ht="25.2" hidden="1" x14ac:dyDescent="0.3">
      <c r="A491" s="5" t="s">
        <v>680</v>
      </c>
      <c r="B491" s="9" t="s">
        <v>681</v>
      </c>
      <c r="C491" s="5" t="s">
        <v>110</v>
      </c>
      <c r="D491" s="5" t="s">
        <v>110</v>
      </c>
      <c r="E491" s="5" t="s">
        <v>197</v>
      </c>
      <c r="F491" s="5" t="s">
        <v>24</v>
      </c>
      <c r="G491" s="5" t="s">
        <v>25</v>
      </c>
      <c r="H491" s="5" t="s">
        <v>26</v>
      </c>
      <c r="I491" s="7">
        <v>12360000</v>
      </c>
      <c r="J491" s="7">
        <v>12360000</v>
      </c>
      <c r="K491" s="5" t="s">
        <v>27</v>
      </c>
      <c r="L491" s="5" t="s">
        <v>28</v>
      </c>
      <c r="M491" s="5" t="s">
        <v>0</v>
      </c>
      <c r="N491" s="5" t="s">
        <v>29</v>
      </c>
      <c r="O491" s="5" t="s">
        <v>154</v>
      </c>
      <c r="P491" s="5" t="s">
        <v>31</v>
      </c>
      <c r="Q491" s="5" t="s">
        <v>155</v>
      </c>
      <c r="R491" s="5" t="s">
        <v>27</v>
      </c>
      <c r="S491" s="5" t="s">
        <v>33</v>
      </c>
    </row>
    <row r="492" spans="1:20" ht="14.4" hidden="1" x14ac:dyDescent="0.3">
      <c r="A492" s="5" t="s">
        <v>682</v>
      </c>
      <c r="B492" s="9" t="s">
        <v>683</v>
      </c>
      <c r="C492" s="5" t="s">
        <v>162</v>
      </c>
      <c r="D492" s="5" t="s">
        <v>162</v>
      </c>
      <c r="E492" s="5" t="s">
        <v>202</v>
      </c>
      <c r="F492" s="5" t="s">
        <v>24</v>
      </c>
      <c r="G492" s="5" t="s">
        <v>25</v>
      </c>
      <c r="H492" s="5" t="s">
        <v>26</v>
      </c>
      <c r="I492" s="7">
        <v>26780000</v>
      </c>
      <c r="J492" s="7">
        <v>26780000</v>
      </c>
      <c r="K492" s="5" t="s">
        <v>27</v>
      </c>
      <c r="L492" s="5" t="s">
        <v>28</v>
      </c>
      <c r="M492" s="5" t="s">
        <v>0</v>
      </c>
      <c r="N492" s="5" t="s">
        <v>29</v>
      </c>
      <c r="O492" s="5" t="s">
        <v>154</v>
      </c>
      <c r="P492" s="5" t="s">
        <v>31</v>
      </c>
      <c r="Q492" s="5" t="s">
        <v>155</v>
      </c>
      <c r="R492" s="5" t="s">
        <v>27</v>
      </c>
      <c r="S492" s="5" t="s">
        <v>33</v>
      </c>
    </row>
    <row r="493" spans="1:20" ht="25.2" hidden="1" x14ac:dyDescent="0.3">
      <c r="A493" s="5" t="s">
        <v>684</v>
      </c>
      <c r="B493" s="9" t="s">
        <v>685</v>
      </c>
      <c r="C493" s="5" t="s">
        <v>81</v>
      </c>
      <c r="D493" s="5" t="s">
        <v>81</v>
      </c>
      <c r="E493" s="5" t="s">
        <v>82</v>
      </c>
      <c r="F493" s="5" t="s">
        <v>24</v>
      </c>
      <c r="G493" s="5" t="s">
        <v>25</v>
      </c>
      <c r="H493" s="5" t="s">
        <v>26</v>
      </c>
      <c r="I493" s="7">
        <v>9008300</v>
      </c>
      <c r="J493" s="7">
        <v>9008300</v>
      </c>
      <c r="K493" s="5" t="s">
        <v>27</v>
      </c>
      <c r="L493" s="5" t="s">
        <v>28</v>
      </c>
      <c r="M493" s="5" t="s">
        <v>0</v>
      </c>
      <c r="N493" s="5" t="s">
        <v>29</v>
      </c>
      <c r="O493" s="5" t="s">
        <v>154</v>
      </c>
      <c r="P493" s="5" t="s">
        <v>31</v>
      </c>
      <c r="Q493" s="5" t="s">
        <v>155</v>
      </c>
      <c r="R493" s="5" t="s">
        <v>27</v>
      </c>
      <c r="S493" s="5" t="s">
        <v>33</v>
      </c>
    </row>
    <row r="494" spans="1:20" ht="25.2" hidden="1" x14ac:dyDescent="0.3">
      <c r="A494" s="5" t="s">
        <v>686</v>
      </c>
      <c r="B494" s="9" t="s">
        <v>687</v>
      </c>
      <c r="C494" s="5" t="s">
        <v>110</v>
      </c>
      <c r="D494" s="5" t="s">
        <v>110</v>
      </c>
      <c r="E494" s="5" t="s">
        <v>111</v>
      </c>
      <c r="F494" s="5" t="s">
        <v>24</v>
      </c>
      <c r="G494" s="5" t="s">
        <v>25</v>
      </c>
      <c r="H494" s="5" t="s">
        <v>26</v>
      </c>
      <c r="I494" s="7">
        <v>45000000</v>
      </c>
      <c r="J494" s="7">
        <v>45000000</v>
      </c>
      <c r="K494" s="5" t="s">
        <v>27</v>
      </c>
      <c r="L494" s="5" t="s">
        <v>28</v>
      </c>
      <c r="M494" s="5" t="s">
        <v>0</v>
      </c>
      <c r="N494" s="5" t="s">
        <v>29</v>
      </c>
      <c r="O494" s="5" t="s">
        <v>154</v>
      </c>
      <c r="P494" s="5" t="s">
        <v>31</v>
      </c>
      <c r="Q494" s="5" t="s">
        <v>155</v>
      </c>
      <c r="R494" s="5" t="s">
        <v>27</v>
      </c>
      <c r="S494" s="5" t="s">
        <v>33</v>
      </c>
    </row>
    <row r="495" spans="1:20" ht="14.4" hidden="1" x14ac:dyDescent="0.3">
      <c r="A495" s="5" t="s">
        <v>688</v>
      </c>
      <c r="B495" s="9" t="s">
        <v>689</v>
      </c>
      <c r="C495" s="5" t="s">
        <v>73</v>
      </c>
      <c r="D495" s="5" t="s">
        <v>73</v>
      </c>
      <c r="E495" s="5" t="s">
        <v>59</v>
      </c>
      <c r="F495" s="5" t="s">
        <v>24</v>
      </c>
      <c r="G495" s="5" t="s">
        <v>25</v>
      </c>
      <c r="H495" s="5" t="s">
        <v>26</v>
      </c>
      <c r="I495" s="7">
        <v>1545000</v>
      </c>
      <c r="J495" s="7">
        <v>1545000</v>
      </c>
      <c r="K495" s="5" t="s">
        <v>27</v>
      </c>
      <c r="L495" s="5" t="s">
        <v>28</v>
      </c>
      <c r="M495" s="5" t="s">
        <v>0</v>
      </c>
      <c r="N495" s="5" t="s">
        <v>29</v>
      </c>
      <c r="O495" s="5" t="s">
        <v>154</v>
      </c>
      <c r="P495" s="5" t="s">
        <v>31</v>
      </c>
      <c r="Q495" s="5" t="s">
        <v>155</v>
      </c>
      <c r="R495" s="5" t="s">
        <v>27</v>
      </c>
      <c r="S495" s="5" t="s">
        <v>33</v>
      </c>
    </row>
    <row r="496" spans="1:20" ht="25.2" hidden="1" x14ac:dyDescent="0.3">
      <c r="A496" s="5" t="s">
        <v>318</v>
      </c>
      <c r="B496" s="6" t="s">
        <v>95</v>
      </c>
      <c r="C496" s="5" t="s">
        <v>81</v>
      </c>
      <c r="D496" s="5" t="s">
        <v>81</v>
      </c>
      <c r="E496" s="5" t="s">
        <v>43</v>
      </c>
      <c r="F496" s="5" t="s">
        <v>24</v>
      </c>
      <c r="G496" s="5" t="s">
        <v>25</v>
      </c>
      <c r="H496" s="5" t="s">
        <v>26</v>
      </c>
      <c r="I496" s="7">
        <v>35009700</v>
      </c>
      <c r="J496" s="7">
        <v>35009700</v>
      </c>
      <c r="K496" s="5" t="s">
        <v>27</v>
      </c>
      <c r="L496" s="5" t="s">
        <v>28</v>
      </c>
      <c r="M496" s="5" t="s">
        <v>0</v>
      </c>
      <c r="N496" s="5" t="s">
        <v>29</v>
      </c>
      <c r="O496" s="5" t="s">
        <v>30</v>
      </c>
      <c r="P496" s="5" t="s">
        <v>31</v>
      </c>
      <c r="Q496" s="5" t="s">
        <v>32</v>
      </c>
      <c r="R496" s="5" t="s">
        <v>27</v>
      </c>
      <c r="S496" s="5" t="s">
        <v>33</v>
      </c>
      <c r="T496" s="1" t="s">
        <v>783</v>
      </c>
    </row>
    <row r="497" spans="1:20" ht="25.2" hidden="1" x14ac:dyDescent="0.3">
      <c r="A497" s="5" t="s">
        <v>94</v>
      </c>
      <c r="B497" s="6" t="s">
        <v>690</v>
      </c>
      <c r="C497" s="5" t="s">
        <v>73</v>
      </c>
      <c r="D497" s="5" t="s">
        <v>73</v>
      </c>
      <c r="E497" s="5" t="s">
        <v>59</v>
      </c>
      <c r="F497" s="5" t="s">
        <v>24</v>
      </c>
      <c r="G497" s="5" t="s">
        <v>25</v>
      </c>
      <c r="H497" s="5" t="s">
        <v>26</v>
      </c>
      <c r="I497" s="7">
        <v>119032980</v>
      </c>
      <c r="J497" s="7">
        <v>119032980</v>
      </c>
      <c r="K497" s="5" t="s">
        <v>27</v>
      </c>
      <c r="L497" s="5" t="s">
        <v>28</v>
      </c>
      <c r="M497" s="5" t="s">
        <v>0</v>
      </c>
      <c r="N497" s="5" t="s">
        <v>29</v>
      </c>
      <c r="O497" s="5" t="s">
        <v>30</v>
      </c>
      <c r="P497" s="5" t="s">
        <v>31</v>
      </c>
      <c r="Q497" s="5" t="s">
        <v>32</v>
      </c>
      <c r="R497" s="5" t="s">
        <v>27</v>
      </c>
      <c r="S497" s="5" t="s">
        <v>33</v>
      </c>
      <c r="T497" s="1" t="s">
        <v>783</v>
      </c>
    </row>
    <row r="498" spans="1:20" ht="25.2" hidden="1" x14ac:dyDescent="0.3">
      <c r="A498" s="5" t="s">
        <v>323</v>
      </c>
      <c r="B498" s="6" t="s">
        <v>691</v>
      </c>
      <c r="C498" s="5" t="s">
        <v>81</v>
      </c>
      <c r="D498" s="5" t="s">
        <v>81</v>
      </c>
      <c r="E498" s="5" t="s">
        <v>43</v>
      </c>
      <c r="F498" s="5" t="s">
        <v>24</v>
      </c>
      <c r="G498" s="5" t="s">
        <v>25</v>
      </c>
      <c r="H498" s="5" t="s">
        <v>26</v>
      </c>
      <c r="I498" s="7">
        <v>37343680</v>
      </c>
      <c r="J498" s="7">
        <v>37343680</v>
      </c>
      <c r="K498" s="5" t="s">
        <v>27</v>
      </c>
      <c r="L498" s="5" t="s">
        <v>28</v>
      </c>
      <c r="M498" s="5" t="s">
        <v>0</v>
      </c>
      <c r="N498" s="5" t="s">
        <v>29</v>
      </c>
      <c r="O498" s="5" t="s">
        <v>30</v>
      </c>
      <c r="P498" s="5" t="s">
        <v>31</v>
      </c>
      <c r="Q498" s="5" t="s">
        <v>32</v>
      </c>
      <c r="R498" s="5" t="s">
        <v>27</v>
      </c>
      <c r="S498" s="5" t="s">
        <v>33</v>
      </c>
      <c r="T498" s="1" t="s">
        <v>783</v>
      </c>
    </row>
    <row r="499" spans="1:20" ht="25.2" hidden="1" x14ac:dyDescent="0.3">
      <c r="A499" s="5" t="s">
        <v>94</v>
      </c>
      <c r="B499" s="6" t="s">
        <v>325</v>
      </c>
      <c r="C499" s="5" t="s">
        <v>81</v>
      </c>
      <c r="D499" s="5" t="s">
        <v>81</v>
      </c>
      <c r="E499" s="5" t="s">
        <v>43</v>
      </c>
      <c r="F499" s="5" t="s">
        <v>24</v>
      </c>
      <c r="G499" s="5" t="s">
        <v>25</v>
      </c>
      <c r="H499" s="5" t="s">
        <v>26</v>
      </c>
      <c r="I499" s="7">
        <v>20000000</v>
      </c>
      <c r="J499" s="7">
        <v>20000000</v>
      </c>
      <c r="K499" s="5" t="s">
        <v>27</v>
      </c>
      <c r="L499" s="5" t="s">
        <v>28</v>
      </c>
      <c r="M499" s="5" t="s">
        <v>0</v>
      </c>
      <c r="N499" s="5" t="s">
        <v>29</v>
      </c>
      <c r="O499" s="5" t="s">
        <v>30</v>
      </c>
      <c r="P499" s="5" t="s">
        <v>31</v>
      </c>
      <c r="Q499" s="5" t="s">
        <v>32</v>
      </c>
      <c r="R499" s="5" t="s">
        <v>27</v>
      </c>
      <c r="S499" s="5" t="s">
        <v>33</v>
      </c>
      <c r="T499" s="1" t="s">
        <v>783</v>
      </c>
    </row>
    <row r="500" spans="1:20" ht="25.2" hidden="1" x14ac:dyDescent="0.3">
      <c r="A500" s="5" t="s">
        <v>94</v>
      </c>
      <c r="B500" s="6" t="s">
        <v>326</v>
      </c>
      <c r="C500" s="5" t="s">
        <v>81</v>
      </c>
      <c r="D500" s="5" t="s">
        <v>81</v>
      </c>
      <c r="E500" s="5" t="s">
        <v>43</v>
      </c>
      <c r="F500" s="5" t="s">
        <v>24</v>
      </c>
      <c r="G500" s="5" t="s">
        <v>25</v>
      </c>
      <c r="H500" s="5" t="s">
        <v>26</v>
      </c>
      <c r="I500" s="7">
        <v>23398000</v>
      </c>
      <c r="J500" s="7">
        <v>23398000</v>
      </c>
      <c r="K500" s="5" t="s">
        <v>27</v>
      </c>
      <c r="L500" s="5" t="s">
        <v>28</v>
      </c>
      <c r="M500" s="5" t="s">
        <v>0</v>
      </c>
      <c r="N500" s="5" t="s">
        <v>29</v>
      </c>
      <c r="O500" s="5" t="s">
        <v>30</v>
      </c>
      <c r="P500" s="5" t="s">
        <v>31</v>
      </c>
      <c r="Q500" s="5" t="s">
        <v>32</v>
      </c>
      <c r="R500" s="5" t="s">
        <v>27</v>
      </c>
      <c r="S500" s="5" t="s">
        <v>33</v>
      </c>
      <c r="T500" s="1" t="s">
        <v>783</v>
      </c>
    </row>
    <row r="501" spans="1:20" ht="25.2" hidden="1" x14ac:dyDescent="0.3">
      <c r="A501" s="5" t="s">
        <v>318</v>
      </c>
      <c r="B501" s="6" t="s">
        <v>327</v>
      </c>
      <c r="C501" s="5" t="s">
        <v>81</v>
      </c>
      <c r="D501" s="5" t="s">
        <v>81</v>
      </c>
      <c r="E501" s="5" t="s">
        <v>43</v>
      </c>
      <c r="F501" s="5" t="s">
        <v>24</v>
      </c>
      <c r="G501" s="5" t="s">
        <v>25</v>
      </c>
      <c r="H501" s="5" t="s">
        <v>26</v>
      </c>
      <c r="I501" s="7">
        <v>45760000</v>
      </c>
      <c r="J501" s="7">
        <v>45760000</v>
      </c>
      <c r="K501" s="5" t="s">
        <v>27</v>
      </c>
      <c r="L501" s="5" t="s">
        <v>28</v>
      </c>
      <c r="M501" s="5" t="s">
        <v>0</v>
      </c>
      <c r="N501" s="5" t="s">
        <v>29</v>
      </c>
      <c r="O501" s="5" t="s">
        <v>30</v>
      </c>
      <c r="P501" s="5" t="s">
        <v>31</v>
      </c>
      <c r="Q501" s="5" t="s">
        <v>32</v>
      </c>
      <c r="R501" s="5" t="s">
        <v>27</v>
      </c>
      <c r="S501" s="5" t="s">
        <v>33</v>
      </c>
      <c r="T501" s="1" t="s">
        <v>783</v>
      </c>
    </row>
    <row r="502" spans="1:20" ht="14.4" hidden="1" x14ac:dyDescent="0.3">
      <c r="A502" s="5" t="s">
        <v>692</v>
      </c>
      <c r="B502" s="6" t="s">
        <v>693</v>
      </c>
      <c r="C502" s="5" t="s">
        <v>110</v>
      </c>
      <c r="D502" s="5" t="s">
        <v>110</v>
      </c>
      <c r="E502" s="5" t="s">
        <v>111</v>
      </c>
      <c r="F502" s="5" t="s">
        <v>24</v>
      </c>
      <c r="G502" s="5" t="s">
        <v>25</v>
      </c>
      <c r="H502" s="5" t="s">
        <v>26</v>
      </c>
      <c r="I502" s="7">
        <v>45000000</v>
      </c>
      <c r="J502" s="7">
        <v>45000000</v>
      </c>
      <c r="K502" s="5" t="s">
        <v>27</v>
      </c>
      <c r="L502" s="5" t="s">
        <v>28</v>
      </c>
      <c r="M502" s="5" t="s">
        <v>0</v>
      </c>
      <c r="N502" s="5" t="s">
        <v>29</v>
      </c>
      <c r="O502" s="5" t="s">
        <v>30</v>
      </c>
      <c r="P502" s="5" t="s">
        <v>31</v>
      </c>
      <c r="Q502" s="5" t="s">
        <v>32</v>
      </c>
      <c r="R502" s="5" t="s">
        <v>27</v>
      </c>
      <c r="S502" s="5" t="s">
        <v>33</v>
      </c>
      <c r="T502" s="1" t="s">
        <v>783</v>
      </c>
    </row>
    <row r="503" spans="1:20" ht="25.2" hidden="1" x14ac:dyDescent="0.3">
      <c r="A503" s="5" t="s">
        <v>318</v>
      </c>
      <c r="B503" s="6" t="s">
        <v>95</v>
      </c>
      <c r="C503" s="5" t="s">
        <v>81</v>
      </c>
      <c r="D503" s="5" t="s">
        <v>81</v>
      </c>
      <c r="E503" s="5" t="s">
        <v>43</v>
      </c>
      <c r="F503" s="5" t="s">
        <v>24</v>
      </c>
      <c r="G503" s="5" t="s">
        <v>25</v>
      </c>
      <c r="H503" s="5" t="s">
        <v>26</v>
      </c>
      <c r="I503" s="7">
        <v>35009700</v>
      </c>
      <c r="J503" s="7">
        <v>35009700</v>
      </c>
      <c r="K503" s="5" t="s">
        <v>27</v>
      </c>
      <c r="L503" s="5" t="s">
        <v>28</v>
      </c>
      <c r="M503" s="5" t="s">
        <v>0</v>
      </c>
      <c r="N503" s="5" t="s">
        <v>29</v>
      </c>
      <c r="O503" s="5" t="s">
        <v>30</v>
      </c>
      <c r="P503" s="5" t="s">
        <v>31</v>
      </c>
      <c r="Q503" s="5" t="s">
        <v>32</v>
      </c>
      <c r="R503" s="5" t="s">
        <v>27</v>
      </c>
      <c r="S503" s="5" t="s">
        <v>33</v>
      </c>
      <c r="T503" s="1" t="s">
        <v>783</v>
      </c>
    </row>
    <row r="504" spans="1:20" ht="25.2" hidden="1" x14ac:dyDescent="0.3">
      <c r="A504" s="5" t="s">
        <v>328</v>
      </c>
      <c r="B504" s="6" t="s">
        <v>329</v>
      </c>
      <c r="C504" s="5" t="s">
        <v>81</v>
      </c>
      <c r="D504" s="5" t="s">
        <v>81</v>
      </c>
      <c r="E504" s="5" t="s">
        <v>43</v>
      </c>
      <c r="F504" s="5" t="s">
        <v>24</v>
      </c>
      <c r="G504" s="5" t="s">
        <v>25</v>
      </c>
      <c r="H504" s="5" t="s">
        <v>26</v>
      </c>
      <c r="I504" s="7">
        <v>46200000</v>
      </c>
      <c r="J504" s="7">
        <v>46200000</v>
      </c>
      <c r="K504" s="5" t="s">
        <v>27</v>
      </c>
      <c r="L504" s="5" t="s">
        <v>28</v>
      </c>
      <c r="M504" s="5" t="s">
        <v>0</v>
      </c>
      <c r="N504" s="5" t="s">
        <v>29</v>
      </c>
      <c r="O504" s="5" t="s">
        <v>30</v>
      </c>
      <c r="P504" s="5" t="s">
        <v>31</v>
      </c>
      <c r="Q504" s="5" t="s">
        <v>32</v>
      </c>
      <c r="R504" s="5" t="s">
        <v>27</v>
      </c>
      <c r="S504" s="5" t="s">
        <v>33</v>
      </c>
      <c r="T504" s="1" t="s">
        <v>783</v>
      </c>
    </row>
    <row r="505" spans="1:20" ht="14.4" hidden="1" x14ac:dyDescent="0.3">
      <c r="A505" s="5" t="s">
        <v>330</v>
      </c>
      <c r="B505" s="6" t="s">
        <v>331</v>
      </c>
      <c r="C505" s="5" t="s">
        <v>81</v>
      </c>
      <c r="D505" s="5" t="s">
        <v>81</v>
      </c>
      <c r="E505" s="5" t="s">
        <v>43</v>
      </c>
      <c r="F505" s="5" t="s">
        <v>24</v>
      </c>
      <c r="G505" s="5" t="s">
        <v>25</v>
      </c>
      <c r="H505" s="5" t="s">
        <v>26</v>
      </c>
      <c r="I505" s="7">
        <v>16400000</v>
      </c>
      <c r="J505" s="7">
        <v>16400000</v>
      </c>
      <c r="K505" s="5" t="s">
        <v>27</v>
      </c>
      <c r="L505" s="5" t="s">
        <v>28</v>
      </c>
      <c r="M505" s="5" t="s">
        <v>0</v>
      </c>
      <c r="N505" s="5" t="s">
        <v>29</v>
      </c>
      <c r="O505" s="5" t="s">
        <v>30</v>
      </c>
      <c r="P505" s="5" t="s">
        <v>31</v>
      </c>
      <c r="Q505" s="5" t="s">
        <v>32</v>
      </c>
      <c r="R505" s="5" t="s">
        <v>27</v>
      </c>
      <c r="S505" s="5" t="s">
        <v>33</v>
      </c>
      <c r="T505" s="1" t="s">
        <v>783</v>
      </c>
    </row>
    <row r="506" spans="1:20" ht="25.2" hidden="1" x14ac:dyDescent="0.3">
      <c r="A506" s="5" t="s">
        <v>318</v>
      </c>
      <c r="B506" s="6" t="s">
        <v>95</v>
      </c>
      <c r="C506" s="5" t="s">
        <v>81</v>
      </c>
      <c r="D506" s="5" t="s">
        <v>81</v>
      </c>
      <c r="E506" s="5" t="s">
        <v>43</v>
      </c>
      <c r="F506" s="5" t="s">
        <v>24</v>
      </c>
      <c r="G506" s="5" t="s">
        <v>25</v>
      </c>
      <c r="H506" s="5" t="s">
        <v>26</v>
      </c>
      <c r="I506" s="7">
        <v>35009700</v>
      </c>
      <c r="J506" s="7">
        <v>35009700</v>
      </c>
      <c r="K506" s="5" t="s">
        <v>27</v>
      </c>
      <c r="L506" s="5" t="s">
        <v>28</v>
      </c>
      <c r="M506" s="5" t="s">
        <v>0</v>
      </c>
      <c r="N506" s="5" t="s">
        <v>29</v>
      </c>
      <c r="O506" s="5" t="s">
        <v>30</v>
      </c>
      <c r="P506" s="5" t="s">
        <v>31</v>
      </c>
      <c r="Q506" s="5" t="s">
        <v>32</v>
      </c>
      <c r="R506" s="5" t="s">
        <v>27</v>
      </c>
      <c r="S506" s="5" t="s">
        <v>33</v>
      </c>
      <c r="T506" s="1" t="s">
        <v>783</v>
      </c>
    </row>
    <row r="507" spans="1:20" ht="37.799999999999997" hidden="1" x14ac:dyDescent="0.3">
      <c r="A507" s="5" t="s">
        <v>332</v>
      </c>
      <c r="B507" s="6" t="s">
        <v>694</v>
      </c>
      <c r="C507" s="5" t="s">
        <v>81</v>
      </c>
      <c r="D507" s="5" t="s">
        <v>81</v>
      </c>
      <c r="E507" s="5" t="s">
        <v>43</v>
      </c>
      <c r="F507" s="5" t="s">
        <v>24</v>
      </c>
      <c r="G507" s="5" t="s">
        <v>25</v>
      </c>
      <c r="H507" s="5" t="s">
        <v>26</v>
      </c>
      <c r="I507" s="7">
        <v>27192000</v>
      </c>
      <c r="J507" s="7">
        <v>27192000</v>
      </c>
      <c r="K507" s="5" t="s">
        <v>27</v>
      </c>
      <c r="L507" s="5" t="s">
        <v>28</v>
      </c>
      <c r="M507" s="5" t="s">
        <v>0</v>
      </c>
      <c r="N507" s="5" t="s">
        <v>29</v>
      </c>
      <c r="O507" s="5" t="s">
        <v>30</v>
      </c>
      <c r="P507" s="5" t="s">
        <v>31</v>
      </c>
      <c r="Q507" s="5" t="s">
        <v>32</v>
      </c>
      <c r="R507" s="5" t="s">
        <v>27</v>
      </c>
      <c r="S507" s="5" t="s">
        <v>33</v>
      </c>
      <c r="T507" s="1" t="s">
        <v>783</v>
      </c>
    </row>
    <row r="508" spans="1:20" ht="14.4" hidden="1" x14ac:dyDescent="0.3">
      <c r="A508" s="5" t="s">
        <v>34</v>
      </c>
      <c r="B508" s="6" t="s">
        <v>695</v>
      </c>
      <c r="C508" s="5" t="s">
        <v>73</v>
      </c>
      <c r="D508" s="5" t="s">
        <v>73</v>
      </c>
      <c r="E508" s="5" t="s">
        <v>93</v>
      </c>
      <c r="F508" s="5" t="s">
        <v>24</v>
      </c>
      <c r="G508" s="5" t="s">
        <v>36</v>
      </c>
      <c r="H508" s="5" t="s">
        <v>26</v>
      </c>
      <c r="I508" s="7">
        <v>547219822</v>
      </c>
      <c r="J508" s="7">
        <v>547219822</v>
      </c>
      <c r="K508" s="5" t="s">
        <v>27</v>
      </c>
      <c r="L508" s="5" t="s">
        <v>28</v>
      </c>
      <c r="M508" s="5" t="s">
        <v>0</v>
      </c>
      <c r="N508" s="5" t="s">
        <v>29</v>
      </c>
      <c r="O508" s="5" t="s">
        <v>30</v>
      </c>
      <c r="P508" s="5" t="s">
        <v>31</v>
      </c>
      <c r="Q508" s="5" t="s">
        <v>32</v>
      </c>
      <c r="R508" s="5" t="s">
        <v>27</v>
      </c>
      <c r="S508" s="5" t="s">
        <v>33</v>
      </c>
      <c r="T508" s="1" t="s">
        <v>783</v>
      </c>
    </row>
    <row r="509" spans="1:20" ht="25.2" hidden="1" x14ac:dyDescent="0.3">
      <c r="A509" s="5" t="s">
        <v>66</v>
      </c>
      <c r="B509" s="6" t="s">
        <v>696</v>
      </c>
      <c r="C509" s="5" t="s">
        <v>73</v>
      </c>
      <c r="D509" s="5" t="s">
        <v>73</v>
      </c>
      <c r="E509" s="5" t="s">
        <v>82</v>
      </c>
      <c r="F509" s="5" t="s">
        <v>24</v>
      </c>
      <c r="G509" s="5" t="s">
        <v>36</v>
      </c>
      <c r="H509" s="5" t="s">
        <v>26</v>
      </c>
      <c r="I509" s="7">
        <v>204332150</v>
      </c>
      <c r="J509" s="7">
        <v>204332150</v>
      </c>
      <c r="K509" s="5" t="s">
        <v>37</v>
      </c>
      <c r="L509" s="5" t="s">
        <v>38</v>
      </c>
      <c r="M509" s="5" t="s">
        <v>0</v>
      </c>
      <c r="N509" s="5" t="s">
        <v>29</v>
      </c>
      <c r="O509" s="5" t="s">
        <v>30</v>
      </c>
      <c r="P509" s="5" t="s">
        <v>31</v>
      </c>
      <c r="Q509" s="5" t="s">
        <v>32</v>
      </c>
      <c r="R509" s="5" t="s">
        <v>27</v>
      </c>
      <c r="S509" s="5" t="s">
        <v>33</v>
      </c>
      <c r="T509" s="1" t="s">
        <v>783</v>
      </c>
    </row>
    <row r="510" spans="1:20" ht="25.2" hidden="1" x14ac:dyDescent="0.3">
      <c r="A510" s="5" t="s">
        <v>697</v>
      </c>
      <c r="B510" s="6" t="s">
        <v>698</v>
      </c>
      <c r="C510" s="5" t="s">
        <v>73</v>
      </c>
      <c r="D510" s="5" t="s">
        <v>73</v>
      </c>
      <c r="E510" s="5" t="s">
        <v>202</v>
      </c>
      <c r="F510" s="5" t="s">
        <v>24</v>
      </c>
      <c r="G510" s="5" t="s">
        <v>36</v>
      </c>
      <c r="H510" s="5" t="s">
        <v>26</v>
      </c>
      <c r="I510" s="7">
        <v>168230001</v>
      </c>
      <c r="J510" s="7">
        <v>168230001</v>
      </c>
      <c r="K510" s="5" t="s">
        <v>27</v>
      </c>
      <c r="L510" s="5" t="s">
        <v>28</v>
      </c>
      <c r="M510" s="5" t="s">
        <v>0</v>
      </c>
      <c r="N510" s="5" t="s">
        <v>29</v>
      </c>
      <c r="O510" s="5" t="s">
        <v>30</v>
      </c>
      <c r="P510" s="5" t="s">
        <v>31</v>
      </c>
      <c r="Q510" s="5" t="s">
        <v>32</v>
      </c>
      <c r="R510" s="5" t="s">
        <v>27</v>
      </c>
      <c r="S510" s="5" t="s">
        <v>33</v>
      </c>
      <c r="T510" s="1" t="s">
        <v>783</v>
      </c>
    </row>
    <row r="511" spans="1:20" ht="14.4" hidden="1" x14ac:dyDescent="0.3">
      <c r="A511" s="5" t="s">
        <v>699</v>
      </c>
      <c r="B511" s="6" t="s">
        <v>700</v>
      </c>
      <c r="C511" s="5" t="s">
        <v>73</v>
      </c>
      <c r="D511" s="5" t="s">
        <v>73</v>
      </c>
      <c r="E511" s="5" t="s">
        <v>93</v>
      </c>
      <c r="F511" s="5" t="s">
        <v>24</v>
      </c>
      <c r="G511" s="5" t="s">
        <v>36</v>
      </c>
      <c r="H511" s="5" t="s">
        <v>26</v>
      </c>
      <c r="I511" s="7">
        <v>96037276</v>
      </c>
      <c r="J511" s="7">
        <v>96037276</v>
      </c>
      <c r="K511" s="5" t="s">
        <v>27</v>
      </c>
      <c r="L511" s="5" t="s">
        <v>28</v>
      </c>
      <c r="M511" s="5" t="s">
        <v>0</v>
      </c>
      <c r="N511" s="5" t="s">
        <v>29</v>
      </c>
      <c r="O511" s="5" t="s">
        <v>30</v>
      </c>
      <c r="P511" s="5" t="s">
        <v>31</v>
      </c>
      <c r="Q511" s="5" t="s">
        <v>32</v>
      </c>
      <c r="R511" s="5" t="s">
        <v>27</v>
      </c>
      <c r="S511" s="5" t="s">
        <v>33</v>
      </c>
      <c r="T511" s="1" t="s">
        <v>783</v>
      </c>
    </row>
    <row r="512" spans="1:20" ht="14.4" hidden="1" x14ac:dyDescent="0.3">
      <c r="A512" s="5" t="s">
        <v>134</v>
      </c>
      <c r="B512" s="6" t="s">
        <v>701</v>
      </c>
      <c r="C512" s="5" t="s">
        <v>73</v>
      </c>
      <c r="D512" s="5" t="s">
        <v>73</v>
      </c>
      <c r="E512" s="5" t="s">
        <v>93</v>
      </c>
      <c r="F512" s="5" t="s">
        <v>24</v>
      </c>
      <c r="G512" s="5" t="s">
        <v>56</v>
      </c>
      <c r="H512" s="5" t="s">
        <v>26</v>
      </c>
      <c r="I512" s="7">
        <v>67075468</v>
      </c>
      <c r="J512" s="7">
        <v>67075468</v>
      </c>
      <c r="K512" s="5" t="s">
        <v>27</v>
      </c>
      <c r="L512" s="5" t="s">
        <v>28</v>
      </c>
      <c r="M512" s="5" t="s">
        <v>0</v>
      </c>
      <c r="N512" s="5" t="s">
        <v>29</v>
      </c>
      <c r="O512" s="5" t="s">
        <v>30</v>
      </c>
      <c r="P512" s="5" t="s">
        <v>31</v>
      </c>
      <c r="Q512" s="5" t="s">
        <v>32</v>
      </c>
      <c r="R512" s="5" t="s">
        <v>27</v>
      </c>
      <c r="S512" s="5" t="s">
        <v>33</v>
      </c>
      <c r="T512" s="1" t="s">
        <v>783</v>
      </c>
    </row>
    <row r="513" spans="1:20" ht="25.2" hidden="1" x14ac:dyDescent="0.3">
      <c r="A513" s="5" t="s">
        <v>62</v>
      </c>
      <c r="B513" s="6" t="s">
        <v>702</v>
      </c>
      <c r="C513" s="5" t="s">
        <v>73</v>
      </c>
      <c r="D513" s="5" t="s">
        <v>73</v>
      </c>
      <c r="E513" s="5" t="s">
        <v>82</v>
      </c>
      <c r="F513" s="5" t="s">
        <v>24</v>
      </c>
      <c r="G513" s="5" t="s">
        <v>56</v>
      </c>
      <c r="H513" s="5" t="s">
        <v>26</v>
      </c>
      <c r="I513" s="7">
        <v>1668697292</v>
      </c>
      <c r="J513" s="7">
        <v>1668697292</v>
      </c>
      <c r="K513" s="5" t="s">
        <v>27</v>
      </c>
      <c r="L513" s="5" t="s">
        <v>28</v>
      </c>
      <c r="M513" s="5" t="s">
        <v>0</v>
      </c>
      <c r="N513" s="5" t="s">
        <v>29</v>
      </c>
      <c r="O513" s="5" t="s">
        <v>30</v>
      </c>
      <c r="P513" s="5" t="s">
        <v>31</v>
      </c>
      <c r="Q513" s="5" t="s">
        <v>32</v>
      </c>
      <c r="R513" s="5" t="s">
        <v>27</v>
      </c>
      <c r="S513" s="5" t="s">
        <v>33</v>
      </c>
      <c r="T513" s="1" t="s">
        <v>783</v>
      </c>
    </row>
    <row r="514" spans="1:20" ht="25.2" hidden="1" x14ac:dyDescent="0.3">
      <c r="A514" s="5" t="s">
        <v>62</v>
      </c>
      <c r="B514" s="6" t="s">
        <v>703</v>
      </c>
      <c r="C514" s="5" t="s">
        <v>73</v>
      </c>
      <c r="D514" s="5" t="s">
        <v>73</v>
      </c>
      <c r="E514" s="5" t="s">
        <v>82</v>
      </c>
      <c r="F514" s="5" t="s">
        <v>24</v>
      </c>
      <c r="G514" s="5" t="s">
        <v>56</v>
      </c>
      <c r="H514" s="5" t="s">
        <v>26</v>
      </c>
      <c r="I514" s="7">
        <v>474539500</v>
      </c>
      <c r="J514" s="7">
        <v>474539500</v>
      </c>
      <c r="K514" s="5" t="s">
        <v>27</v>
      </c>
      <c r="L514" s="5" t="s">
        <v>28</v>
      </c>
      <c r="M514" s="5" t="s">
        <v>0</v>
      </c>
      <c r="N514" s="5" t="s">
        <v>29</v>
      </c>
      <c r="O514" s="5" t="s">
        <v>30</v>
      </c>
      <c r="P514" s="5" t="s">
        <v>31</v>
      </c>
      <c r="Q514" s="5" t="s">
        <v>32</v>
      </c>
      <c r="R514" s="5" t="s">
        <v>27</v>
      </c>
      <c r="S514" s="5" t="s">
        <v>33</v>
      </c>
      <c r="T514" s="1" t="s">
        <v>783</v>
      </c>
    </row>
    <row r="515" spans="1:20" ht="50.4" hidden="1" x14ac:dyDescent="0.3">
      <c r="A515" s="5" t="s">
        <v>145</v>
      </c>
      <c r="B515" s="9" t="s">
        <v>704</v>
      </c>
      <c r="C515" s="5" t="s">
        <v>110</v>
      </c>
      <c r="D515" s="5" t="s">
        <v>110</v>
      </c>
      <c r="E515" s="5" t="s">
        <v>111</v>
      </c>
      <c r="F515" s="5" t="s">
        <v>24</v>
      </c>
      <c r="G515" s="5" t="s">
        <v>25</v>
      </c>
      <c r="H515" s="5" t="s">
        <v>26</v>
      </c>
      <c r="I515" s="7">
        <v>258751572</v>
      </c>
      <c r="J515" s="7">
        <v>258751572</v>
      </c>
      <c r="K515" s="5" t="s">
        <v>27</v>
      </c>
      <c r="L515" s="5" t="s">
        <v>28</v>
      </c>
      <c r="M515" s="5" t="s">
        <v>0</v>
      </c>
      <c r="N515" s="5" t="s">
        <v>0</v>
      </c>
      <c r="O515" s="5" t="s">
        <v>147</v>
      </c>
      <c r="P515" s="5" t="s">
        <v>31</v>
      </c>
      <c r="Q515" s="5" t="s">
        <v>148</v>
      </c>
      <c r="R515" s="5" t="s">
        <v>27</v>
      </c>
      <c r="S515" s="5" t="s">
        <v>33</v>
      </c>
    </row>
    <row r="516" spans="1:20" ht="25.2" hidden="1" x14ac:dyDescent="0.3">
      <c r="A516" s="5" t="s">
        <v>152</v>
      </c>
      <c r="B516" s="9" t="s">
        <v>705</v>
      </c>
      <c r="C516" s="5" t="s">
        <v>162</v>
      </c>
      <c r="D516" s="5" t="s">
        <v>162</v>
      </c>
      <c r="E516" s="5" t="s">
        <v>23</v>
      </c>
      <c r="F516" s="5" t="s">
        <v>24</v>
      </c>
      <c r="G516" s="5" t="s">
        <v>25</v>
      </c>
      <c r="H516" s="5" t="s">
        <v>26</v>
      </c>
      <c r="I516" s="7">
        <v>45000000</v>
      </c>
      <c r="J516" s="7">
        <v>45000000</v>
      </c>
      <c r="K516" s="5" t="s">
        <v>27</v>
      </c>
      <c r="L516" s="5" t="s">
        <v>28</v>
      </c>
      <c r="M516" s="5" t="s">
        <v>0</v>
      </c>
      <c r="N516" s="5" t="s">
        <v>0</v>
      </c>
      <c r="O516" s="5" t="s">
        <v>163</v>
      </c>
      <c r="P516" s="5" t="s">
        <v>31</v>
      </c>
      <c r="Q516" s="5" t="s">
        <v>155</v>
      </c>
      <c r="R516" s="5" t="s">
        <v>27</v>
      </c>
      <c r="S516" s="5" t="s">
        <v>33</v>
      </c>
    </row>
    <row r="517" spans="1:20" ht="25.2" hidden="1" x14ac:dyDescent="0.3">
      <c r="A517" s="5" t="s">
        <v>380</v>
      </c>
      <c r="B517" s="9" t="s">
        <v>526</v>
      </c>
      <c r="C517" s="5" t="s">
        <v>162</v>
      </c>
      <c r="D517" s="5" t="s">
        <v>162</v>
      </c>
      <c r="E517" s="5" t="s">
        <v>43</v>
      </c>
      <c r="F517" s="5" t="s">
        <v>24</v>
      </c>
      <c r="G517" s="5" t="s">
        <v>273</v>
      </c>
      <c r="H517" s="5" t="s">
        <v>26</v>
      </c>
      <c r="I517" s="7">
        <v>27157667</v>
      </c>
      <c r="J517" s="7">
        <v>27157667</v>
      </c>
      <c r="K517" s="5" t="s">
        <v>27</v>
      </c>
      <c r="L517" s="5" t="s">
        <v>28</v>
      </c>
      <c r="M517" s="5" t="s">
        <v>0</v>
      </c>
      <c r="N517" s="5" t="s">
        <v>0</v>
      </c>
      <c r="O517" s="5" t="s">
        <v>163</v>
      </c>
      <c r="P517" s="5" t="s">
        <v>31</v>
      </c>
      <c r="Q517" s="5" t="s">
        <v>155</v>
      </c>
      <c r="R517" s="5" t="s">
        <v>27</v>
      </c>
      <c r="S517" s="5" t="s">
        <v>33</v>
      </c>
    </row>
    <row r="518" spans="1:20" ht="25.2" hidden="1" x14ac:dyDescent="0.3">
      <c r="A518" s="5" t="s">
        <v>380</v>
      </c>
      <c r="B518" s="9" t="s">
        <v>526</v>
      </c>
      <c r="C518" s="5" t="s">
        <v>162</v>
      </c>
      <c r="D518" s="5" t="s">
        <v>162</v>
      </c>
      <c r="E518" s="5" t="s">
        <v>43</v>
      </c>
      <c r="F518" s="5" t="s">
        <v>24</v>
      </c>
      <c r="G518" s="5" t="s">
        <v>273</v>
      </c>
      <c r="H518" s="5" t="s">
        <v>26</v>
      </c>
      <c r="I518" s="7">
        <v>27157667</v>
      </c>
      <c r="J518" s="7">
        <v>27157667</v>
      </c>
      <c r="K518" s="5" t="s">
        <v>27</v>
      </c>
      <c r="L518" s="5" t="s">
        <v>28</v>
      </c>
      <c r="M518" s="5" t="s">
        <v>0</v>
      </c>
      <c r="N518" s="5" t="s">
        <v>0</v>
      </c>
      <c r="O518" s="5" t="s">
        <v>163</v>
      </c>
      <c r="P518" s="5" t="s">
        <v>31</v>
      </c>
      <c r="Q518" s="5" t="s">
        <v>155</v>
      </c>
      <c r="R518" s="5" t="s">
        <v>27</v>
      </c>
      <c r="S518" s="5" t="s">
        <v>33</v>
      </c>
    </row>
    <row r="519" spans="1:20" ht="25.2" hidden="1" x14ac:dyDescent="0.3">
      <c r="A519" s="5" t="s">
        <v>87</v>
      </c>
      <c r="B519" s="9" t="s">
        <v>496</v>
      </c>
      <c r="C519" s="5" t="s">
        <v>110</v>
      </c>
      <c r="D519" s="5" t="s">
        <v>110</v>
      </c>
      <c r="E519" s="5" t="s">
        <v>93</v>
      </c>
      <c r="F519" s="5" t="s">
        <v>24</v>
      </c>
      <c r="G519" s="5" t="s">
        <v>25</v>
      </c>
      <c r="H519" s="5" t="s">
        <v>26</v>
      </c>
      <c r="I519" s="7">
        <v>28000000</v>
      </c>
      <c r="J519" s="7">
        <v>28000000</v>
      </c>
      <c r="K519" s="5" t="s">
        <v>27</v>
      </c>
      <c r="L519" s="5" t="s">
        <v>28</v>
      </c>
      <c r="M519" s="5" t="s">
        <v>0</v>
      </c>
      <c r="N519" s="5" t="s">
        <v>0</v>
      </c>
      <c r="O519" s="5" t="s">
        <v>706</v>
      </c>
      <c r="P519" s="5" t="s">
        <v>31</v>
      </c>
      <c r="Q519" s="5" t="s">
        <v>98</v>
      </c>
      <c r="R519" s="5" t="s">
        <v>27</v>
      </c>
      <c r="S519" s="5" t="s">
        <v>33</v>
      </c>
    </row>
    <row r="520" spans="1:20" ht="25.2" hidden="1" x14ac:dyDescent="0.3">
      <c r="A520" s="5" t="s">
        <v>707</v>
      </c>
      <c r="B520" s="6" t="s">
        <v>708</v>
      </c>
      <c r="C520" s="5" t="s">
        <v>51</v>
      </c>
      <c r="D520" s="5" t="s">
        <v>51</v>
      </c>
      <c r="E520" s="5" t="s">
        <v>93</v>
      </c>
      <c r="F520" s="5" t="s">
        <v>24</v>
      </c>
      <c r="G520" s="5" t="s">
        <v>36</v>
      </c>
      <c r="H520" s="5" t="s">
        <v>89</v>
      </c>
      <c r="I520" s="7">
        <v>1100000000</v>
      </c>
      <c r="J520" s="7">
        <v>1100000000</v>
      </c>
      <c r="K520" s="5" t="s">
        <v>37</v>
      </c>
      <c r="L520" s="5" t="s">
        <v>38</v>
      </c>
      <c r="M520" s="5" t="s">
        <v>0</v>
      </c>
      <c r="N520" s="5" t="s">
        <v>29</v>
      </c>
      <c r="O520" s="5" t="s">
        <v>30</v>
      </c>
      <c r="P520" s="5" t="s">
        <v>31</v>
      </c>
      <c r="Q520" s="5" t="s">
        <v>32</v>
      </c>
      <c r="R520" s="5" t="s">
        <v>27</v>
      </c>
      <c r="S520" s="5" t="s">
        <v>33</v>
      </c>
      <c r="T520" s="1" t="s">
        <v>783</v>
      </c>
    </row>
    <row r="521" spans="1:20" ht="14.4" hidden="1" x14ac:dyDescent="0.3">
      <c r="A521" s="5" t="s">
        <v>709</v>
      </c>
      <c r="B521" s="6" t="s">
        <v>710</v>
      </c>
      <c r="C521" s="5" t="s">
        <v>54</v>
      </c>
      <c r="D521" s="5" t="s">
        <v>54</v>
      </c>
      <c r="E521" s="5" t="s">
        <v>127</v>
      </c>
      <c r="F521" s="5" t="s">
        <v>24</v>
      </c>
      <c r="G521" s="5" t="s">
        <v>36</v>
      </c>
      <c r="H521" s="5" t="s">
        <v>89</v>
      </c>
      <c r="I521" s="7">
        <v>3545743404</v>
      </c>
      <c r="J521" s="7">
        <v>3545743404</v>
      </c>
      <c r="K521" s="5" t="s">
        <v>27</v>
      </c>
      <c r="L521" s="5" t="s">
        <v>28</v>
      </c>
      <c r="M521" s="5" t="s">
        <v>0</v>
      </c>
      <c r="N521" s="5" t="s">
        <v>29</v>
      </c>
      <c r="O521" s="5" t="s">
        <v>30</v>
      </c>
      <c r="P521" s="5" t="s">
        <v>31</v>
      </c>
      <c r="Q521" s="5" t="s">
        <v>32</v>
      </c>
      <c r="R521" s="5" t="s">
        <v>27</v>
      </c>
      <c r="S521" s="5" t="s">
        <v>33</v>
      </c>
      <c r="T521" s="1" t="s">
        <v>783</v>
      </c>
    </row>
    <row r="522" spans="1:20" ht="63" hidden="1" x14ac:dyDescent="0.3">
      <c r="A522" s="5" t="s">
        <v>711</v>
      </c>
      <c r="B522" s="9" t="s">
        <v>712</v>
      </c>
      <c r="C522" s="5" t="s">
        <v>73</v>
      </c>
      <c r="D522" s="5" t="s">
        <v>73</v>
      </c>
      <c r="E522" s="5" t="s">
        <v>59</v>
      </c>
      <c r="F522" s="5" t="s">
        <v>24</v>
      </c>
      <c r="G522" s="5" t="s">
        <v>25</v>
      </c>
      <c r="H522" s="5" t="s">
        <v>26</v>
      </c>
      <c r="I522" s="7">
        <v>0</v>
      </c>
      <c r="J522" s="7">
        <v>0</v>
      </c>
      <c r="K522" s="5" t="s">
        <v>27</v>
      </c>
      <c r="L522" s="5" t="s">
        <v>28</v>
      </c>
      <c r="M522" s="5" t="s">
        <v>0</v>
      </c>
      <c r="N522" s="5" t="s">
        <v>29</v>
      </c>
      <c r="O522" s="5" t="s">
        <v>90</v>
      </c>
      <c r="P522" s="5" t="s">
        <v>31</v>
      </c>
      <c r="Q522" s="5" t="s">
        <v>91</v>
      </c>
      <c r="R522" s="5" t="s">
        <v>27</v>
      </c>
      <c r="S522" s="5" t="s">
        <v>33</v>
      </c>
    </row>
    <row r="523" spans="1:20" ht="50.4" hidden="1" x14ac:dyDescent="0.3">
      <c r="A523" s="5" t="s">
        <v>87</v>
      </c>
      <c r="B523" s="9" t="s">
        <v>171</v>
      </c>
      <c r="C523" s="5" t="s">
        <v>73</v>
      </c>
      <c r="D523" s="5" t="s">
        <v>73</v>
      </c>
      <c r="E523" s="5" t="s">
        <v>59</v>
      </c>
      <c r="F523" s="5" t="s">
        <v>24</v>
      </c>
      <c r="G523" s="5" t="s">
        <v>25</v>
      </c>
      <c r="H523" s="5" t="s">
        <v>26</v>
      </c>
      <c r="I523" s="7">
        <v>43200000</v>
      </c>
      <c r="J523" s="7">
        <v>43200000</v>
      </c>
      <c r="K523" s="5" t="s">
        <v>27</v>
      </c>
      <c r="L523" s="5" t="s">
        <v>28</v>
      </c>
      <c r="M523" s="5" t="s">
        <v>0</v>
      </c>
      <c r="N523" s="5" t="s">
        <v>29</v>
      </c>
      <c r="O523" s="5" t="s">
        <v>713</v>
      </c>
      <c r="P523" s="5" t="s">
        <v>31</v>
      </c>
      <c r="Q523" s="5" t="s">
        <v>714</v>
      </c>
      <c r="R523" s="5" t="s">
        <v>27</v>
      </c>
      <c r="S523" s="5" t="s">
        <v>33</v>
      </c>
    </row>
    <row r="524" spans="1:20" ht="50.4" hidden="1" x14ac:dyDescent="0.3">
      <c r="A524" s="5" t="s">
        <v>87</v>
      </c>
      <c r="B524" s="9" t="s">
        <v>171</v>
      </c>
      <c r="C524" s="5" t="s">
        <v>73</v>
      </c>
      <c r="D524" s="5" t="s">
        <v>73</v>
      </c>
      <c r="E524" s="5" t="s">
        <v>59</v>
      </c>
      <c r="F524" s="5" t="s">
        <v>24</v>
      </c>
      <c r="G524" s="5" t="s">
        <v>25</v>
      </c>
      <c r="H524" s="5" t="s">
        <v>26</v>
      </c>
      <c r="I524" s="7">
        <v>43200000</v>
      </c>
      <c r="J524" s="7">
        <v>43200000</v>
      </c>
      <c r="K524" s="5" t="s">
        <v>27</v>
      </c>
      <c r="L524" s="5" t="s">
        <v>28</v>
      </c>
      <c r="M524" s="5" t="s">
        <v>0</v>
      </c>
      <c r="N524" s="5" t="s">
        <v>29</v>
      </c>
      <c r="O524" s="5" t="s">
        <v>713</v>
      </c>
      <c r="P524" s="5" t="s">
        <v>31</v>
      </c>
      <c r="Q524" s="5" t="s">
        <v>714</v>
      </c>
      <c r="R524" s="5" t="s">
        <v>27</v>
      </c>
      <c r="S524" s="5" t="s">
        <v>33</v>
      </c>
    </row>
    <row r="525" spans="1:20" ht="37.799999999999997" hidden="1" x14ac:dyDescent="0.3">
      <c r="A525" s="5" t="s">
        <v>87</v>
      </c>
      <c r="B525" s="9" t="s">
        <v>715</v>
      </c>
      <c r="C525" s="5" t="s">
        <v>81</v>
      </c>
      <c r="D525" s="5" t="s">
        <v>81</v>
      </c>
      <c r="E525" s="5" t="s">
        <v>82</v>
      </c>
      <c r="F525" s="5" t="s">
        <v>24</v>
      </c>
      <c r="G525" s="5" t="s">
        <v>25</v>
      </c>
      <c r="H525" s="5" t="s">
        <v>26</v>
      </c>
      <c r="I525" s="7">
        <v>18700000</v>
      </c>
      <c r="J525" s="7">
        <v>18700000</v>
      </c>
      <c r="K525" s="5" t="s">
        <v>27</v>
      </c>
      <c r="L525" s="5" t="s">
        <v>28</v>
      </c>
      <c r="M525" s="5" t="s">
        <v>0</v>
      </c>
      <c r="N525" s="5" t="s">
        <v>29</v>
      </c>
      <c r="O525" s="5" t="s">
        <v>713</v>
      </c>
      <c r="P525" s="5" t="s">
        <v>31</v>
      </c>
      <c r="Q525" s="5" t="s">
        <v>714</v>
      </c>
      <c r="R525" s="5" t="s">
        <v>27</v>
      </c>
      <c r="S525" s="5" t="s">
        <v>33</v>
      </c>
    </row>
    <row r="526" spans="1:20" ht="37.799999999999997" hidden="1" x14ac:dyDescent="0.3">
      <c r="A526" s="5" t="s">
        <v>87</v>
      </c>
      <c r="B526" s="9" t="s">
        <v>716</v>
      </c>
      <c r="C526" s="5" t="s">
        <v>81</v>
      </c>
      <c r="D526" s="5" t="s">
        <v>81</v>
      </c>
      <c r="E526" s="5" t="s">
        <v>82</v>
      </c>
      <c r="F526" s="5" t="s">
        <v>24</v>
      </c>
      <c r="G526" s="5" t="s">
        <v>25</v>
      </c>
      <c r="H526" s="5" t="s">
        <v>26</v>
      </c>
      <c r="I526" s="7">
        <v>18700000</v>
      </c>
      <c r="J526" s="7">
        <v>18700000</v>
      </c>
      <c r="K526" s="5" t="s">
        <v>27</v>
      </c>
      <c r="L526" s="5" t="s">
        <v>28</v>
      </c>
      <c r="M526" s="5" t="s">
        <v>0</v>
      </c>
      <c r="N526" s="5" t="s">
        <v>29</v>
      </c>
      <c r="O526" s="5" t="s">
        <v>713</v>
      </c>
      <c r="P526" s="5" t="s">
        <v>31</v>
      </c>
      <c r="Q526" s="5" t="s">
        <v>714</v>
      </c>
      <c r="R526" s="5" t="s">
        <v>27</v>
      </c>
      <c r="S526" s="5" t="s">
        <v>33</v>
      </c>
    </row>
    <row r="527" spans="1:20" ht="14.4" hidden="1" x14ac:dyDescent="0.3">
      <c r="A527" s="5" t="s">
        <v>717</v>
      </c>
      <c r="B527" s="9" t="s">
        <v>718</v>
      </c>
      <c r="C527" s="5" t="s">
        <v>73</v>
      </c>
      <c r="D527" s="5" t="s">
        <v>73</v>
      </c>
      <c r="E527" s="5" t="s">
        <v>59</v>
      </c>
      <c r="F527" s="5" t="s">
        <v>24</v>
      </c>
      <c r="G527" s="5" t="s">
        <v>56</v>
      </c>
      <c r="H527" s="5" t="s">
        <v>26</v>
      </c>
      <c r="I527" s="7">
        <v>375477000</v>
      </c>
      <c r="J527" s="7">
        <v>375477000</v>
      </c>
      <c r="K527" s="5" t="s">
        <v>27</v>
      </c>
      <c r="L527" s="5" t="s">
        <v>28</v>
      </c>
      <c r="M527" s="5" t="s">
        <v>0</v>
      </c>
      <c r="N527" s="5" t="s">
        <v>29</v>
      </c>
      <c r="O527" s="5" t="s">
        <v>719</v>
      </c>
      <c r="P527" s="5" t="s">
        <v>31</v>
      </c>
      <c r="Q527" s="5" t="s">
        <v>720</v>
      </c>
      <c r="R527" s="5" t="s">
        <v>27</v>
      </c>
      <c r="S527" s="5" t="s">
        <v>33</v>
      </c>
    </row>
    <row r="528" spans="1:20" ht="37.799999999999997" hidden="1" x14ac:dyDescent="0.3">
      <c r="A528" s="5" t="s">
        <v>721</v>
      </c>
      <c r="B528" s="9" t="s">
        <v>722</v>
      </c>
      <c r="C528" s="5" t="s">
        <v>81</v>
      </c>
      <c r="D528" s="5" t="s">
        <v>81</v>
      </c>
      <c r="E528" s="5" t="s">
        <v>55</v>
      </c>
      <c r="F528" s="5" t="s">
        <v>24</v>
      </c>
      <c r="G528" s="5" t="s">
        <v>56</v>
      </c>
      <c r="H528" s="5" t="s">
        <v>26</v>
      </c>
      <c r="I528" s="7">
        <v>42495000</v>
      </c>
      <c r="J528" s="7">
        <v>42495000</v>
      </c>
      <c r="K528" s="5" t="s">
        <v>27</v>
      </c>
      <c r="L528" s="5" t="s">
        <v>28</v>
      </c>
      <c r="M528" s="5" t="s">
        <v>0</v>
      </c>
      <c r="N528" s="5" t="s">
        <v>29</v>
      </c>
      <c r="O528" s="5" t="s">
        <v>723</v>
      </c>
      <c r="P528" s="5" t="s">
        <v>31</v>
      </c>
      <c r="Q528" s="5" t="s">
        <v>724</v>
      </c>
      <c r="R528" s="5" t="s">
        <v>27</v>
      </c>
      <c r="S528" s="5" t="s">
        <v>33</v>
      </c>
    </row>
    <row r="529" spans="1:19" ht="50.4" hidden="1" x14ac:dyDescent="0.3">
      <c r="A529" s="5" t="s">
        <v>725</v>
      </c>
      <c r="B529" s="9" t="s">
        <v>726</v>
      </c>
      <c r="C529" s="5" t="s">
        <v>42</v>
      </c>
      <c r="D529" s="5" t="s">
        <v>42</v>
      </c>
      <c r="E529" s="5" t="s">
        <v>55</v>
      </c>
      <c r="F529" s="5" t="s">
        <v>24</v>
      </c>
      <c r="G529" s="5" t="s">
        <v>56</v>
      </c>
      <c r="H529" s="5" t="s">
        <v>89</v>
      </c>
      <c r="I529" s="7">
        <v>7362600000</v>
      </c>
      <c r="J529" s="7">
        <v>7362600000</v>
      </c>
      <c r="K529" s="5" t="s">
        <v>27</v>
      </c>
      <c r="L529" s="5" t="s">
        <v>28</v>
      </c>
      <c r="M529" s="5" t="s">
        <v>0</v>
      </c>
      <c r="N529" s="5" t="s">
        <v>29</v>
      </c>
      <c r="O529" s="5" t="s">
        <v>719</v>
      </c>
      <c r="P529" s="5" t="s">
        <v>31</v>
      </c>
      <c r="Q529" s="5" t="s">
        <v>720</v>
      </c>
      <c r="R529" s="5" t="s">
        <v>27</v>
      </c>
      <c r="S529" s="5" t="s">
        <v>33</v>
      </c>
    </row>
    <row r="530" spans="1:19" ht="37.799999999999997" hidden="1" x14ac:dyDescent="0.3">
      <c r="A530" s="5" t="s">
        <v>727</v>
      </c>
      <c r="B530" s="9" t="s">
        <v>728</v>
      </c>
      <c r="C530" s="5" t="s">
        <v>42</v>
      </c>
      <c r="D530" s="5" t="s">
        <v>42</v>
      </c>
      <c r="E530" s="5" t="s">
        <v>55</v>
      </c>
      <c r="F530" s="5" t="s">
        <v>24</v>
      </c>
      <c r="G530" s="5" t="s">
        <v>56</v>
      </c>
      <c r="H530" s="5" t="s">
        <v>89</v>
      </c>
      <c r="I530" s="7">
        <v>532900000</v>
      </c>
      <c r="J530" s="7">
        <v>532900000</v>
      </c>
      <c r="K530" s="5" t="s">
        <v>27</v>
      </c>
      <c r="L530" s="5" t="s">
        <v>28</v>
      </c>
      <c r="M530" s="5" t="s">
        <v>0</v>
      </c>
      <c r="N530" s="5" t="s">
        <v>29</v>
      </c>
      <c r="O530" s="5" t="s">
        <v>719</v>
      </c>
      <c r="P530" s="5" t="s">
        <v>31</v>
      </c>
      <c r="Q530" s="5" t="s">
        <v>720</v>
      </c>
      <c r="R530" s="5" t="s">
        <v>27</v>
      </c>
      <c r="S530" s="5" t="s">
        <v>33</v>
      </c>
    </row>
    <row r="531" spans="1:19" ht="25.2" hidden="1" x14ac:dyDescent="0.3">
      <c r="A531" s="5" t="s">
        <v>87</v>
      </c>
      <c r="B531" s="9" t="s">
        <v>729</v>
      </c>
      <c r="C531" s="5" t="s">
        <v>73</v>
      </c>
      <c r="D531" s="5" t="s">
        <v>73</v>
      </c>
      <c r="E531" s="5" t="s">
        <v>59</v>
      </c>
      <c r="F531" s="5" t="s">
        <v>24</v>
      </c>
      <c r="G531" s="5" t="s">
        <v>25</v>
      </c>
      <c r="H531" s="5" t="s">
        <v>26</v>
      </c>
      <c r="I531" s="7">
        <v>33021000</v>
      </c>
      <c r="J531" s="7">
        <v>33021000</v>
      </c>
      <c r="K531" s="5" t="s">
        <v>27</v>
      </c>
      <c r="L531" s="5" t="s">
        <v>28</v>
      </c>
      <c r="M531" s="5" t="s">
        <v>0</v>
      </c>
      <c r="N531" s="5" t="s">
        <v>29</v>
      </c>
      <c r="O531" s="5" t="s">
        <v>730</v>
      </c>
      <c r="P531" s="5" t="s">
        <v>31</v>
      </c>
      <c r="Q531" s="5" t="s">
        <v>720</v>
      </c>
      <c r="R531" s="5" t="s">
        <v>27</v>
      </c>
      <c r="S531" s="5" t="s">
        <v>33</v>
      </c>
    </row>
    <row r="532" spans="1:19" ht="25.2" hidden="1" x14ac:dyDescent="0.3">
      <c r="A532" s="5" t="s">
        <v>87</v>
      </c>
      <c r="B532" s="9" t="s">
        <v>731</v>
      </c>
      <c r="C532" s="5" t="s">
        <v>73</v>
      </c>
      <c r="D532" s="5" t="s">
        <v>73</v>
      </c>
      <c r="E532" s="5" t="s">
        <v>59</v>
      </c>
      <c r="F532" s="5" t="s">
        <v>24</v>
      </c>
      <c r="G532" s="5" t="s">
        <v>25</v>
      </c>
      <c r="H532" s="5" t="s">
        <v>26</v>
      </c>
      <c r="I532" s="7">
        <v>33021000</v>
      </c>
      <c r="J532" s="7">
        <v>33021000</v>
      </c>
      <c r="K532" s="5" t="s">
        <v>27</v>
      </c>
      <c r="L532" s="5" t="s">
        <v>28</v>
      </c>
      <c r="M532" s="5" t="s">
        <v>0</v>
      </c>
      <c r="N532" s="5" t="s">
        <v>29</v>
      </c>
      <c r="O532" s="5" t="s">
        <v>723</v>
      </c>
      <c r="P532" s="5" t="s">
        <v>31</v>
      </c>
      <c r="Q532" s="5" t="s">
        <v>724</v>
      </c>
      <c r="R532" s="5" t="s">
        <v>27</v>
      </c>
      <c r="S532" s="5" t="s">
        <v>33</v>
      </c>
    </row>
    <row r="533" spans="1:19" ht="25.2" hidden="1" x14ac:dyDescent="0.3">
      <c r="A533" s="5" t="s">
        <v>87</v>
      </c>
      <c r="B533" s="9" t="s">
        <v>732</v>
      </c>
      <c r="C533" s="5" t="s">
        <v>73</v>
      </c>
      <c r="D533" s="5" t="s">
        <v>73</v>
      </c>
      <c r="E533" s="5" t="s">
        <v>59</v>
      </c>
      <c r="F533" s="5" t="s">
        <v>24</v>
      </c>
      <c r="G533" s="5" t="s">
        <v>25</v>
      </c>
      <c r="H533" s="5" t="s">
        <v>26</v>
      </c>
      <c r="I533" s="7">
        <v>63000000</v>
      </c>
      <c r="J533" s="7">
        <v>63000000</v>
      </c>
      <c r="K533" s="5" t="s">
        <v>27</v>
      </c>
      <c r="L533" s="5" t="s">
        <v>28</v>
      </c>
      <c r="M533" s="5" t="s">
        <v>0</v>
      </c>
      <c r="N533" s="5" t="s">
        <v>29</v>
      </c>
      <c r="O533" s="5" t="s">
        <v>733</v>
      </c>
      <c r="P533" s="5" t="s">
        <v>31</v>
      </c>
      <c r="Q533" s="5" t="s">
        <v>734</v>
      </c>
      <c r="R533" s="5" t="s">
        <v>27</v>
      </c>
      <c r="S533" s="5" t="s">
        <v>33</v>
      </c>
    </row>
    <row r="534" spans="1:19" ht="25.2" hidden="1" x14ac:dyDescent="0.3">
      <c r="A534" s="5" t="s">
        <v>87</v>
      </c>
      <c r="B534" s="9" t="s">
        <v>735</v>
      </c>
      <c r="C534" s="5" t="s">
        <v>73</v>
      </c>
      <c r="D534" s="5" t="s">
        <v>73</v>
      </c>
      <c r="E534" s="5" t="s">
        <v>59</v>
      </c>
      <c r="F534" s="5" t="s">
        <v>24</v>
      </c>
      <c r="G534" s="5" t="s">
        <v>25</v>
      </c>
      <c r="H534" s="5" t="s">
        <v>26</v>
      </c>
      <c r="I534" s="7">
        <v>63000000</v>
      </c>
      <c r="J534" s="7">
        <v>63000000</v>
      </c>
      <c r="K534" s="5" t="s">
        <v>27</v>
      </c>
      <c r="L534" s="5" t="s">
        <v>28</v>
      </c>
      <c r="M534" s="5" t="s">
        <v>0</v>
      </c>
      <c r="N534" s="5" t="s">
        <v>29</v>
      </c>
      <c r="O534" s="5" t="s">
        <v>733</v>
      </c>
      <c r="P534" s="5" t="s">
        <v>31</v>
      </c>
      <c r="Q534" s="5" t="s">
        <v>734</v>
      </c>
      <c r="R534" s="5" t="s">
        <v>27</v>
      </c>
      <c r="S534" s="5" t="s">
        <v>33</v>
      </c>
    </row>
    <row r="535" spans="1:19" ht="25.2" hidden="1" x14ac:dyDescent="0.3">
      <c r="A535" s="5" t="s">
        <v>87</v>
      </c>
      <c r="B535" s="9" t="s">
        <v>735</v>
      </c>
      <c r="C535" s="5" t="s">
        <v>73</v>
      </c>
      <c r="D535" s="5" t="s">
        <v>73</v>
      </c>
      <c r="E535" s="5" t="s">
        <v>59</v>
      </c>
      <c r="F535" s="5" t="s">
        <v>24</v>
      </c>
      <c r="G535" s="5" t="s">
        <v>25</v>
      </c>
      <c r="H535" s="5" t="s">
        <v>26</v>
      </c>
      <c r="I535" s="7">
        <v>63000000</v>
      </c>
      <c r="J535" s="7">
        <v>63000000</v>
      </c>
      <c r="K535" s="5" t="s">
        <v>27</v>
      </c>
      <c r="L535" s="5" t="s">
        <v>28</v>
      </c>
      <c r="M535" s="5" t="s">
        <v>0</v>
      </c>
      <c r="N535" s="5" t="s">
        <v>29</v>
      </c>
      <c r="O535" s="5" t="s">
        <v>733</v>
      </c>
      <c r="P535" s="5" t="s">
        <v>31</v>
      </c>
      <c r="Q535" s="5" t="s">
        <v>734</v>
      </c>
      <c r="R535" s="5" t="s">
        <v>27</v>
      </c>
      <c r="S535" s="5" t="s">
        <v>33</v>
      </c>
    </row>
    <row r="536" spans="1:19" ht="25.2" hidden="1" x14ac:dyDescent="0.3">
      <c r="A536" s="5" t="s">
        <v>87</v>
      </c>
      <c r="B536" s="9" t="s">
        <v>587</v>
      </c>
      <c r="C536" s="5" t="s">
        <v>73</v>
      </c>
      <c r="D536" s="5" t="s">
        <v>73</v>
      </c>
      <c r="E536" s="5" t="s">
        <v>59</v>
      </c>
      <c r="F536" s="5" t="s">
        <v>24</v>
      </c>
      <c r="G536" s="5" t="s">
        <v>25</v>
      </c>
      <c r="H536" s="5" t="s">
        <v>26</v>
      </c>
      <c r="I536" s="7">
        <v>96000000</v>
      </c>
      <c r="J536" s="7">
        <v>96000000</v>
      </c>
      <c r="K536" s="5" t="s">
        <v>27</v>
      </c>
      <c r="L536" s="5" t="s">
        <v>28</v>
      </c>
      <c r="M536" s="5" t="s">
        <v>0</v>
      </c>
      <c r="N536" s="5" t="s">
        <v>29</v>
      </c>
      <c r="O536" s="5" t="s">
        <v>588</v>
      </c>
      <c r="P536" s="5" t="s">
        <v>31</v>
      </c>
      <c r="Q536" s="5" t="s">
        <v>589</v>
      </c>
      <c r="R536" s="5" t="s">
        <v>27</v>
      </c>
      <c r="S536" s="5" t="s">
        <v>33</v>
      </c>
    </row>
    <row r="537" spans="1:19" ht="37.799999999999997" hidden="1" x14ac:dyDescent="0.3">
      <c r="A537" s="5" t="s">
        <v>286</v>
      </c>
      <c r="B537" s="9" t="s">
        <v>623</v>
      </c>
      <c r="C537" s="5" t="s">
        <v>68</v>
      </c>
      <c r="D537" s="5" t="s">
        <v>68</v>
      </c>
      <c r="E537" s="5" t="s">
        <v>55</v>
      </c>
      <c r="F537" s="5" t="s">
        <v>24</v>
      </c>
      <c r="G537" s="5" t="s">
        <v>375</v>
      </c>
      <c r="H537" s="5" t="s">
        <v>26</v>
      </c>
      <c r="I537" s="7">
        <v>278660753</v>
      </c>
      <c r="J537" s="7">
        <v>278660753</v>
      </c>
      <c r="K537" s="5" t="s">
        <v>27</v>
      </c>
      <c r="L537" s="5" t="s">
        <v>28</v>
      </c>
      <c r="M537" s="5" t="s">
        <v>0</v>
      </c>
      <c r="N537" s="5" t="s">
        <v>0</v>
      </c>
      <c r="O537" s="5" t="s">
        <v>288</v>
      </c>
      <c r="P537" s="5" t="s">
        <v>31</v>
      </c>
      <c r="Q537" s="5" t="s">
        <v>289</v>
      </c>
      <c r="R537" s="5" t="s">
        <v>27</v>
      </c>
      <c r="S537" s="5" t="s">
        <v>33</v>
      </c>
    </row>
    <row r="538" spans="1:19" ht="37.799999999999997" hidden="1" x14ac:dyDescent="0.3">
      <c r="A538" s="5" t="s">
        <v>229</v>
      </c>
      <c r="B538" s="9" t="s">
        <v>736</v>
      </c>
      <c r="C538" s="5" t="s">
        <v>68</v>
      </c>
      <c r="D538" s="5" t="s">
        <v>68</v>
      </c>
      <c r="E538" s="5" t="s">
        <v>55</v>
      </c>
      <c r="F538" s="5" t="s">
        <v>24</v>
      </c>
      <c r="G538" s="5" t="s">
        <v>25</v>
      </c>
      <c r="H538" s="5" t="s">
        <v>26</v>
      </c>
      <c r="I538" s="7">
        <v>18000000</v>
      </c>
      <c r="J538" s="7">
        <v>18000000</v>
      </c>
      <c r="K538" s="5" t="s">
        <v>27</v>
      </c>
      <c r="L538" s="5" t="s">
        <v>28</v>
      </c>
      <c r="M538" s="5" t="s">
        <v>0</v>
      </c>
      <c r="N538" s="5" t="s">
        <v>0</v>
      </c>
      <c r="O538" s="5" t="s">
        <v>737</v>
      </c>
      <c r="P538" s="5" t="s">
        <v>31</v>
      </c>
      <c r="Q538" s="5" t="s">
        <v>738</v>
      </c>
      <c r="R538" s="5" t="s">
        <v>27</v>
      </c>
      <c r="S538" s="5" t="s">
        <v>33</v>
      </c>
    </row>
  </sheetData>
  <autoFilter xmlns:x14="http://schemas.microsoft.com/office/spreadsheetml/2009/9/main" ref="A2:T538" xr:uid="{91087D35-5D32-4843-B6AE-CA06A7DE4DC1}">
    <filterColumn colId="1">
      <mc:AlternateContent xmlns:mc="http://schemas.openxmlformats.org/markup-compatibility/2006">
        <mc:Choice Requires="x14">
          <filters>
            <x14:filter val="Establecer el marco de cooperación entre el Fondo Rotatorio del Ministerio de Relaciones Exteriores y la Agencia Nacional Digital (AND), para el suministro y/o actualización de equipos y/o desarrollo y/o optimización y/o implementación de soluciones tecnológicas y proyectos de Tecnologías de la Información (TI) orientados a la transformación digital y al cumplimiento de los lineamientos de las políticas de Gobierno Digital y Seguridad Digital del Modelo Integrado de Planeación y Gestión"/>
          </filters>
        </mc:Choice>
        <mc:Fallback>
          <customFilters>
            <customFilter val=""/>
            <customFilter operator="notEqual" val=" "/>
          </customFilters>
        </mc:Fallback>
      </mc:AlternateContent>
    </filterColumn>
  </autoFilter>
  <mergeCells count="1">
    <mergeCell ref="A1:S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F662B-E2C8-4C23-B180-64FE0B44E405}">
  <dimension ref="A1:X86"/>
  <sheetViews>
    <sheetView topLeftCell="A18" zoomScale="70" zoomScaleNormal="70" workbookViewId="0">
      <selection activeCell="B25" sqref="B25"/>
    </sheetView>
  </sheetViews>
  <sheetFormatPr baseColWidth="10" defaultColWidth="9.109375" defaultRowHeight="13.2" x14ac:dyDescent="0.25"/>
  <cols>
    <col min="1" max="1" width="90.44140625" style="1" customWidth="1"/>
    <col min="2" max="2" width="147.109375" style="10" customWidth="1"/>
    <col min="3" max="3" width="64.5546875" style="10" customWidth="1"/>
    <col min="4" max="5" width="67.21875" style="10" customWidth="1"/>
    <col min="6" max="6" width="55.109375" style="10" customWidth="1"/>
    <col min="7" max="10" width="16.109375" style="1" customWidth="1"/>
    <col min="11" max="11" width="57.77734375" style="1" customWidth="1"/>
    <col min="12" max="12" width="42" style="1" customWidth="1"/>
    <col min="13" max="13" width="22.33203125" style="1" customWidth="1"/>
    <col min="14" max="14" width="27.6640625" style="1" customWidth="1"/>
    <col min="15" max="15" width="16.109375" style="1" customWidth="1"/>
    <col min="16" max="16" width="43" style="1" customWidth="1"/>
    <col min="17" max="17" width="39" style="1" customWidth="1"/>
    <col min="18" max="18" width="25.44140625" style="1" customWidth="1"/>
    <col min="19" max="19" width="41.6640625" style="1" customWidth="1"/>
    <col min="20" max="20" width="28.33203125" style="1" customWidth="1"/>
    <col min="21" max="21" width="40" style="1" customWidth="1"/>
    <col min="22" max="22" width="16" style="1" customWidth="1"/>
    <col min="23" max="23" width="18.21875" style="1" customWidth="1"/>
    <col min="24" max="24" width="9.109375" style="1" customWidth="1"/>
    <col min="25" max="16384" width="9.109375" style="11"/>
  </cols>
  <sheetData>
    <row r="1" spans="1:24" ht="88.2" x14ac:dyDescent="0.25">
      <c r="A1" s="2" t="s">
        <v>1</v>
      </c>
      <c r="B1" s="3" t="s">
        <v>2</v>
      </c>
      <c r="C1" s="106" t="s">
        <v>784</v>
      </c>
      <c r="D1" s="106" t="s">
        <v>785</v>
      </c>
      <c r="E1" s="106" t="s">
        <v>807</v>
      </c>
      <c r="F1" s="106" t="s">
        <v>806</v>
      </c>
      <c r="G1" s="17" t="s">
        <v>3</v>
      </c>
      <c r="H1" s="3" t="s">
        <v>4</v>
      </c>
      <c r="I1" s="3" t="s">
        <v>5</v>
      </c>
      <c r="J1" s="3" t="s">
        <v>6</v>
      </c>
      <c r="K1" s="4" t="s">
        <v>7</v>
      </c>
      <c r="L1" s="4" t="s">
        <v>8</v>
      </c>
      <c r="M1" s="4" t="s">
        <v>9</v>
      </c>
      <c r="N1" s="4" t="s">
        <v>10</v>
      </c>
      <c r="O1" s="4" t="s">
        <v>11</v>
      </c>
      <c r="P1" s="4" t="s">
        <v>12</v>
      </c>
      <c r="Q1" s="4" t="s">
        <v>13</v>
      </c>
      <c r="R1" s="4" t="s">
        <v>14</v>
      </c>
      <c r="S1" s="4" t="s">
        <v>15</v>
      </c>
      <c r="T1" s="4" t="s">
        <v>16</v>
      </c>
      <c r="U1" s="4" t="s">
        <v>17</v>
      </c>
      <c r="V1" s="4" t="s">
        <v>18</v>
      </c>
      <c r="W1" s="3" t="s">
        <v>19</v>
      </c>
      <c r="X1" s="1" t="s">
        <v>782</v>
      </c>
    </row>
    <row r="2" spans="1:24" s="1" customFormat="1" ht="28.8" x14ac:dyDescent="0.3">
      <c r="A2" s="5" t="s">
        <v>20</v>
      </c>
      <c r="B2" s="14" t="s">
        <v>21</v>
      </c>
      <c r="C2" s="14" t="s">
        <v>786</v>
      </c>
      <c r="D2" s="107" t="s">
        <v>787</v>
      </c>
      <c r="E2" s="108" t="s">
        <v>773</v>
      </c>
      <c r="F2" s="14"/>
      <c r="G2" s="5" t="s">
        <v>22</v>
      </c>
      <c r="H2" s="5" t="s">
        <v>22</v>
      </c>
      <c r="I2" s="5" t="s">
        <v>23</v>
      </c>
      <c r="J2" s="5" t="s">
        <v>24</v>
      </c>
      <c r="K2" s="5" t="s">
        <v>25</v>
      </c>
      <c r="L2" s="5" t="s">
        <v>26</v>
      </c>
      <c r="M2" s="7">
        <v>102914882</v>
      </c>
      <c r="N2" s="7">
        <v>102914882</v>
      </c>
      <c r="O2" s="5" t="s">
        <v>27</v>
      </c>
      <c r="P2" s="5" t="s">
        <v>28</v>
      </c>
      <c r="Q2" s="5" t="s">
        <v>0</v>
      </c>
      <c r="R2" s="5" t="s">
        <v>29</v>
      </c>
      <c r="S2" s="5" t="s">
        <v>30</v>
      </c>
      <c r="T2" s="5" t="s">
        <v>31</v>
      </c>
      <c r="U2" s="5" t="s">
        <v>32</v>
      </c>
      <c r="V2" s="5" t="s">
        <v>27</v>
      </c>
      <c r="W2" s="5" t="s">
        <v>33</v>
      </c>
      <c r="X2" s="1" t="s">
        <v>783</v>
      </c>
    </row>
    <row r="3" spans="1:24" s="1" customFormat="1" ht="28.8" customHeight="1" x14ac:dyDescent="0.3">
      <c r="A3" s="5" t="s">
        <v>34</v>
      </c>
      <c r="B3" s="14" t="s">
        <v>35</v>
      </c>
      <c r="C3" s="14" t="s">
        <v>786</v>
      </c>
      <c r="D3" s="107" t="s">
        <v>787</v>
      </c>
      <c r="E3" s="109" t="s">
        <v>772</v>
      </c>
      <c r="F3" s="14"/>
      <c r="G3" s="5" t="s">
        <v>22</v>
      </c>
      <c r="H3" s="5" t="s">
        <v>22</v>
      </c>
      <c r="I3" s="5" t="s">
        <v>23</v>
      </c>
      <c r="J3" s="5" t="s">
        <v>24</v>
      </c>
      <c r="K3" s="5" t="s">
        <v>36</v>
      </c>
      <c r="L3" s="5" t="s">
        <v>26</v>
      </c>
      <c r="M3" s="7">
        <v>1242510195</v>
      </c>
      <c r="N3" s="7">
        <v>1242510195</v>
      </c>
      <c r="O3" s="5" t="s">
        <v>37</v>
      </c>
      <c r="P3" s="5" t="s">
        <v>38</v>
      </c>
      <c r="Q3" s="5" t="s">
        <v>0</v>
      </c>
      <c r="R3" s="5" t="s">
        <v>29</v>
      </c>
      <c r="S3" s="5" t="s">
        <v>39</v>
      </c>
      <c r="T3" s="5" t="s">
        <v>31</v>
      </c>
      <c r="U3" s="5" t="s">
        <v>32</v>
      </c>
      <c r="V3" s="5" t="s">
        <v>27</v>
      </c>
      <c r="W3" s="5" t="s">
        <v>33</v>
      </c>
      <c r="X3" s="1" t="s">
        <v>783</v>
      </c>
    </row>
    <row r="4" spans="1:24" s="1" customFormat="1" ht="28.8" customHeight="1" x14ac:dyDescent="0.3">
      <c r="A4" s="5" t="s">
        <v>40</v>
      </c>
      <c r="B4" s="14" t="s">
        <v>41</v>
      </c>
      <c r="C4" s="14" t="s">
        <v>786</v>
      </c>
      <c r="D4" s="107" t="s">
        <v>787</v>
      </c>
      <c r="E4" s="110" t="s">
        <v>810</v>
      </c>
      <c r="F4" s="14"/>
      <c r="G4" s="5" t="s">
        <v>42</v>
      </c>
      <c r="H4" s="5" t="s">
        <v>42</v>
      </c>
      <c r="I4" s="5" t="s">
        <v>43</v>
      </c>
      <c r="J4" s="5" t="s">
        <v>24</v>
      </c>
      <c r="K4" s="5" t="s">
        <v>36</v>
      </c>
      <c r="L4" s="5" t="s">
        <v>26</v>
      </c>
      <c r="M4" s="7">
        <v>598481325</v>
      </c>
      <c r="N4" s="7">
        <v>598481325</v>
      </c>
      <c r="O4" s="5" t="s">
        <v>27</v>
      </c>
      <c r="P4" s="5" t="s">
        <v>28</v>
      </c>
      <c r="Q4" s="5" t="s">
        <v>0</v>
      </c>
      <c r="R4" s="5" t="s">
        <v>29</v>
      </c>
      <c r="S4" s="8" t="s">
        <v>30</v>
      </c>
      <c r="T4" s="5" t="s">
        <v>31</v>
      </c>
      <c r="U4" s="5" t="s">
        <v>32</v>
      </c>
      <c r="V4" s="5" t="s">
        <v>27</v>
      </c>
      <c r="W4" s="5" t="s">
        <v>33</v>
      </c>
      <c r="X4" s="1" t="s">
        <v>783</v>
      </c>
    </row>
    <row r="5" spans="1:24" s="1" customFormat="1" ht="28.8" customHeight="1" x14ac:dyDescent="0.3">
      <c r="A5" s="5" t="s">
        <v>44</v>
      </c>
      <c r="B5" s="14" t="s">
        <v>45</v>
      </c>
      <c r="C5" s="14" t="s">
        <v>786</v>
      </c>
      <c r="D5" s="107" t="s">
        <v>787</v>
      </c>
      <c r="E5" s="110" t="s">
        <v>810</v>
      </c>
      <c r="F5" s="14"/>
      <c r="G5" s="5" t="s">
        <v>22</v>
      </c>
      <c r="H5" s="5" t="s">
        <v>22</v>
      </c>
      <c r="I5" s="5" t="s">
        <v>46</v>
      </c>
      <c r="J5" s="5" t="s">
        <v>24</v>
      </c>
      <c r="K5" s="5" t="s">
        <v>36</v>
      </c>
      <c r="L5" s="5" t="s">
        <v>26</v>
      </c>
      <c r="M5" s="7">
        <v>2200000000</v>
      </c>
      <c r="N5" s="7">
        <v>2200000000</v>
      </c>
      <c r="O5" s="5" t="s">
        <v>27</v>
      </c>
      <c r="P5" s="5" t="s">
        <v>28</v>
      </c>
      <c r="Q5" s="5" t="s">
        <v>0</v>
      </c>
      <c r="R5" s="5" t="s">
        <v>29</v>
      </c>
      <c r="S5" s="5" t="s">
        <v>30</v>
      </c>
      <c r="T5" s="5" t="s">
        <v>31</v>
      </c>
      <c r="U5" s="5" t="s">
        <v>32</v>
      </c>
      <c r="V5" s="5" t="s">
        <v>27</v>
      </c>
      <c r="W5" s="5" t="s">
        <v>33</v>
      </c>
      <c r="X5" s="1" t="s">
        <v>783</v>
      </c>
    </row>
    <row r="6" spans="1:24" s="1" customFormat="1" ht="28.8" customHeight="1" x14ac:dyDescent="0.3">
      <c r="A6" s="5" t="s">
        <v>47</v>
      </c>
      <c r="B6" s="14" t="s">
        <v>48</v>
      </c>
      <c r="C6" s="111" t="s">
        <v>780</v>
      </c>
      <c r="D6" s="112" t="s">
        <v>781</v>
      </c>
      <c r="E6" s="113" t="s">
        <v>836</v>
      </c>
      <c r="F6" s="14"/>
      <c r="G6" s="5" t="s">
        <v>22</v>
      </c>
      <c r="H6" s="5" t="s">
        <v>22</v>
      </c>
      <c r="I6" s="5" t="s">
        <v>23</v>
      </c>
      <c r="J6" s="5" t="s">
        <v>24</v>
      </c>
      <c r="K6" s="5" t="s">
        <v>36</v>
      </c>
      <c r="L6" s="5" t="s">
        <v>26</v>
      </c>
      <c r="M6" s="7">
        <v>465117995</v>
      </c>
      <c r="N6" s="7">
        <v>465117995</v>
      </c>
      <c r="O6" s="5" t="s">
        <v>27</v>
      </c>
      <c r="P6" s="5" t="s">
        <v>28</v>
      </c>
      <c r="Q6" s="5" t="s">
        <v>0</v>
      </c>
      <c r="R6" s="5" t="s">
        <v>29</v>
      </c>
      <c r="S6" s="5" t="s">
        <v>39</v>
      </c>
      <c r="T6" s="5" t="s">
        <v>31</v>
      </c>
      <c r="U6" s="5" t="s">
        <v>32</v>
      </c>
      <c r="V6" s="5" t="s">
        <v>27</v>
      </c>
      <c r="W6" s="5" t="s">
        <v>33</v>
      </c>
      <c r="X6" s="1" t="s">
        <v>783</v>
      </c>
    </row>
    <row r="7" spans="1:24" s="1" customFormat="1" ht="28.8" customHeight="1" x14ac:dyDescent="0.3">
      <c r="A7" s="5" t="s">
        <v>49</v>
      </c>
      <c r="B7" s="14" t="s">
        <v>50</v>
      </c>
      <c r="C7" s="14" t="s">
        <v>786</v>
      </c>
      <c r="D7" s="107" t="s">
        <v>787</v>
      </c>
      <c r="E7" s="110" t="s">
        <v>771</v>
      </c>
      <c r="F7" s="14"/>
      <c r="G7" s="5" t="s">
        <v>51</v>
      </c>
      <c r="H7" s="5" t="s">
        <v>51</v>
      </c>
      <c r="I7" s="5" t="s">
        <v>43</v>
      </c>
      <c r="J7" s="5" t="s">
        <v>24</v>
      </c>
      <c r="K7" s="5" t="s">
        <v>36</v>
      </c>
      <c r="L7" s="5" t="s">
        <v>26</v>
      </c>
      <c r="M7" s="7">
        <v>754537429</v>
      </c>
      <c r="N7" s="7">
        <v>754537429</v>
      </c>
      <c r="O7" s="5" t="s">
        <v>27</v>
      </c>
      <c r="P7" s="5" t="s">
        <v>28</v>
      </c>
      <c r="Q7" s="5" t="s">
        <v>0</v>
      </c>
      <c r="R7" s="5" t="s">
        <v>29</v>
      </c>
      <c r="S7" s="5" t="s">
        <v>30</v>
      </c>
      <c r="T7" s="5" t="s">
        <v>31</v>
      </c>
      <c r="U7" s="5" t="s">
        <v>32</v>
      </c>
      <c r="V7" s="5" t="s">
        <v>27</v>
      </c>
      <c r="W7" s="5" t="s">
        <v>33</v>
      </c>
      <c r="X7" s="1" t="s">
        <v>783</v>
      </c>
    </row>
    <row r="8" spans="1:24" s="1" customFormat="1" ht="28.8" x14ac:dyDescent="0.3">
      <c r="A8" s="5" t="s">
        <v>52</v>
      </c>
      <c r="B8" s="14" t="s">
        <v>53</v>
      </c>
      <c r="C8" s="14" t="s">
        <v>786</v>
      </c>
      <c r="D8" s="107" t="s">
        <v>787</v>
      </c>
      <c r="E8" s="110" t="s">
        <v>771</v>
      </c>
      <c r="F8" s="14"/>
      <c r="G8" s="5" t="s">
        <v>54</v>
      </c>
      <c r="H8" s="5" t="s">
        <v>54</v>
      </c>
      <c r="I8" s="5" t="s">
        <v>55</v>
      </c>
      <c r="J8" s="5" t="s">
        <v>24</v>
      </c>
      <c r="K8" s="5" t="s">
        <v>56</v>
      </c>
      <c r="L8" s="5" t="s">
        <v>26</v>
      </c>
      <c r="M8" s="7">
        <v>308848698</v>
      </c>
      <c r="N8" s="7">
        <v>308848698</v>
      </c>
      <c r="O8" s="5" t="s">
        <v>27</v>
      </c>
      <c r="P8" s="5" t="s">
        <v>28</v>
      </c>
      <c r="Q8" s="5" t="s">
        <v>0</v>
      </c>
      <c r="R8" s="5" t="s">
        <v>29</v>
      </c>
      <c r="S8" s="5" t="s">
        <v>30</v>
      </c>
      <c r="T8" s="5" t="s">
        <v>31</v>
      </c>
      <c r="U8" s="5" t="s">
        <v>32</v>
      </c>
      <c r="V8" s="5" t="s">
        <v>27</v>
      </c>
      <c r="W8" s="5" t="s">
        <v>33</v>
      </c>
      <c r="X8" s="1" t="s">
        <v>783</v>
      </c>
    </row>
    <row r="9" spans="1:24" s="1" customFormat="1" ht="28.8" customHeight="1" x14ac:dyDescent="0.3">
      <c r="A9" s="5" t="s">
        <v>57</v>
      </c>
      <c r="B9" s="14" t="s">
        <v>58</v>
      </c>
      <c r="C9" s="14" t="s">
        <v>786</v>
      </c>
      <c r="D9" s="107" t="s">
        <v>787</v>
      </c>
      <c r="E9" s="110" t="s">
        <v>810</v>
      </c>
      <c r="F9" s="14"/>
      <c r="G9" s="5" t="s">
        <v>54</v>
      </c>
      <c r="H9" s="5" t="s">
        <v>54</v>
      </c>
      <c r="I9" s="5" t="s">
        <v>59</v>
      </c>
      <c r="J9" s="5" t="s">
        <v>24</v>
      </c>
      <c r="K9" s="5" t="s">
        <v>36</v>
      </c>
      <c r="L9" s="5" t="s">
        <v>26</v>
      </c>
      <c r="M9" s="7">
        <v>2059000000</v>
      </c>
      <c r="N9" s="7">
        <v>2059000000</v>
      </c>
      <c r="O9" s="5" t="s">
        <v>27</v>
      </c>
      <c r="P9" s="5" t="s">
        <v>28</v>
      </c>
      <c r="Q9" s="5" t="s">
        <v>0</v>
      </c>
      <c r="R9" s="5" t="s">
        <v>29</v>
      </c>
      <c r="S9" s="5" t="s">
        <v>30</v>
      </c>
      <c r="T9" s="5" t="s">
        <v>31</v>
      </c>
      <c r="U9" s="5" t="s">
        <v>32</v>
      </c>
      <c r="V9" s="5" t="s">
        <v>27</v>
      </c>
      <c r="W9" s="5" t="s">
        <v>33</v>
      </c>
      <c r="X9" s="1" t="s">
        <v>783</v>
      </c>
    </row>
    <row r="10" spans="1:24" s="1" customFormat="1" ht="55.2" customHeight="1" x14ac:dyDescent="0.3">
      <c r="A10" s="5" t="s">
        <v>60</v>
      </c>
      <c r="B10" s="14" t="s">
        <v>61</v>
      </c>
      <c r="C10" s="14" t="s">
        <v>786</v>
      </c>
      <c r="D10" s="107" t="s">
        <v>787</v>
      </c>
      <c r="E10" s="109" t="s">
        <v>771</v>
      </c>
      <c r="F10" s="14"/>
      <c r="G10" s="5" t="s">
        <v>51</v>
      </c>
      <c r="H10" s="5" t="s">
        <v>51</v>
      </c>
      <c r="I10" s="5" t="s">
        <v>59</v>
      </c>
      <c r="J10" s="5" t="s">
        <v>24</v>
      </c>
      <c r="K10" s="5" t="s">
        <v>25</v>
      </c>
      <c r="L10" s="5" t="s">
        <v>26</v>
      </c>
      <c r="M10" s="7">
        <v>92981143</v>
      </c>
      <c r="N10" s="7">
        <v>92981143</v>
      </c>
      <c r="O10" s="5" t="s">
        <v>27</v>
      </c>
      <c r="P10" s="5" t="s">
        <v>28</v>
      </c>
      <c r="Q10" s="5" t="s">
        <v>0</v>
      </c>
      <c r="R10" s="5" t="s">
        <v>29</v>
      </c>
      <c r="S10" s="5" t="s">
        <v>30</v>
      </c>
      <c r="T10" s="5" t="s">
        <v>31</v>
      </c>
      <c r="U10" s="5" t="s">
        <v>32</v>
      </c>
      <c r="V10" s="5" t="s">
        <v>27</v>
      </c>
      <c r="W10" s="5" t="s">
        <v>33</v>
      </c>
      <c r="X10" s="1" t="s">
        <v>783</v>
      </c>
    </row>
    <row r="11" spans="1:24" s="1" customFormat="1" ht="28.8" x14ac:dyDescent="0.3">
      <c r="A11" s="5" t="s">
        <v>62</v>
      </c>
      <c r="B11" s="14" t="s">
        <v>63</v>
      </c>
      <c r="C11" s="14" t="s">
        <v>800</v>
      </c>
      <c r="D11" s="36" t="s">
        <v>769</v>
      </c>
      <c r="E11" s="34" t="s">
        <v>809</v>
      </c>
      <c r="F11" s="14"/>
      <c r="G11" s="5" t="s">
        <v>64</v>
      </c>
      <c r="H11" s="5" t="s">
        <v>64</v>
      </c>
      <c r="I11" s="5" t="s">
        <v>65</v>
      </c>
      <c r="J11" s="5" t="s">
        <v>24</v>
      </c>
      <c r="K11" s="5" t="s">
        <v>56</v>
      </c>
      <c r="L11" s="5" t="s">
        <v>26</v>
      </c>
      <c r="M11" s="7">
        <v>256974700</v>
      </c>
      <c r="N11" s="7">
        <v>256974700</v>
      </c>
      <c r="O11" s="5" t="s">
        <v>27</v>
      </c>
      <c r="P11" s="5" t="s">
        <v>28</v>
      </c>
      <c r="Q11" s="5" t="s">
        <v>0</v>
      </c>
      <c r="R11" s="5" t="s">
        <v>29</v>
      </c>
      <c r="S11" s="5" t="s">
        <v>30</v>
      </c>
      <c r="T11" s="5" t="s">
        <v>31</v>
      </c>
      <c r="U11" s="5" t="s">
        <v>32</v>
      </c>
      <c r="V11" s="5" t="s">
        <v>27</v>
      </c>
      <c r="W11" s="5" t="s">
        <v>33</v>
      </c>
      <c r="X11" s="1" t="s">
        <v>783</v>
      </c>
    </row>
    <row r="12" spans="1:24" s="1" customFormat="1" ht="28.8" customHeight="1" x14ac:dyDescent="0.3">
      <c r="A12" s="5" t="s">
        <v>66</v>
      </c>
      <c r="B12" s="14" t="s">
        <v>67</v>
      </c>
      <c r="C12" s="114" t="s">
        <v>789</v>
      </c>
      <c r="D12" s="114" t="s">
        <v>789</v>
      </c>
      <c r="E12" s="34" t="s">
        <v>763</v>
      </c>
      <c r="F12" s="115" t="s">
        <v>763</v>
      </c>
      <c r="G12" s="5" t="s">
        <v>68</v>
      </c>
      <c r="H12" s="5" t="s">
        <v>68</v>
      </c>
      <c r="I12" s="5" t="s">
        <v>55</v>
      </c>
      <c r="J12" s="5" t="s">
        <v>24</v>
      </c>
      <c r="K12" s="5" t="s">
        <v>36</v>
      </c>
      <c r="L12" s="5" t="s">
        <v>26</v>
      </c>
      <c r="M12" s="7">
        <v>19752161</v>
      </c>
      <c r="N12" s="7">
        <v>19752161</v>
      </c>
      <c r="O12" s="5" t="s">
        <v>27</v>
      </c>
      <c r="P12" s="5" t="s">
        <v>28</v>
      </c>
      <c r="Q12" s="5" t="s">
        <v>0</v>
      </c>
      <c r="R12" s="5" t="s">
        <v>29</v>
      </c>
      <c r="S12" s="5" t="s">
        <v>30</v>
      </c>
      <c r="T12" s="5" t="s">
        <v>31</v>
      </c>
      <c r="U12" s="5" t="s">
        <v>32</v>
      </c>
      <c r="V12" s="5" t="s">
        <v>27</v>
      </c>
      <c r="W12" s="5" t="s">
        <v>33</v>
      </c>
      <c r="X12" s="1" t="s">
        <v>783</v>
      </c>
    </row>
    <row r="13" spans="1:24" s="1" customFormat="1" ht="28.8" customHeight="1" x14ac:dyDescent="0.3">
      <c r="A13" s="5" t="s">
        <v>20</v>
      </c>
      <c r="B13" s="14" t="s">
        <v>69</v>
      </c>
      <c r="C13" s="14" t="s">
        <v>786</v>
      </c>
      <c r="D13" s="107" t="s">
        <v>787</v>
      </c>
      <c r="E13" s="109" t="s">
        <v>771</v>
      </c>
      <c r="F13" s="14"/>
      <c r="G13" s="5" t="s">
        <v>68</v>
      </c>
      <c r="H13" s="5" t="s">
        <v>68</v>
      </c>
      <c r="I13" s="5" t="s">
        <v>55</v>
      </c>
      <c r="J13" s="5" t="s">
        <v>24</v>
      </c>
      <c r="K13" s="5" t="s">
        <v>36</v>
      </c>
      <c r="L13" s="5" t="s">
        <v>26</v>
      </c>
      <c r="M13" s="7">
        <v>308000000</v>
      </c>
      <c r="N13" s="7">
        <v>308000000</v>
      </c>
      <c r="O13" s="5" t="s">
        <v>27</v>
      </c>
      <c r="P13" s="5" t="s">
        <v>28</v>
      </c>
      <c r="Q13" s="5" t="s">
        <v>0</v>
      </c>
      <c r="R13" s="5" t="s">
        <v>29</v>
      </c>
      <c r="S13" s="8" t="s">
        <v>30</v>
      </c>
      <c r="T13" s="5" t="s">
        <v>31</v>
      </c>
      <c r="U13" s="5" t="s">
        <v>32</v>
      </c>
      <c r="V13" s="5" t="s">
        <v>27</v>
      </c>
      <c r="W13" s="5" t="s">
        <v>33</v>
      </c>
      <c r="X13" s="1" t="s">
        <v>783</v>
      </c>
    </row>
    <row r="14" spans="1:24" s="1" customFormat="1" ht="28.8" x14ac:dyDescent="0.3">
      <c r="A14" s="5" t="s">
        <v>52</v>
      </c>
      <c r="B14" s="14" t="s">
        <v>70</v>
      </c>
      <c r="C14" s="14" t="s">
        <v>786</v>
      </c>
      <c r="D14" s="107" t="s">
        <v>787</v>
      </c>
      <c r="E14" s="110" t="s">
        <v>771</v>
      </c>
      <c r="F14" s="14"/>
      <c r="G14" s="5" t="s">
        <v>68</v>
      </c>
      <c r="H14" s="5" t="s">
        <v>68</v>
      </c>
      <c r="I14" s="5" t="s">
        <v>59</v>
      </c>
      <c r="J14" s="5" t="s">
        <v>24</v>
      </c>
      <c r="K14" s="5" t="s">
        <v>56</v>
      </c>
      <c r="L14" s="5" t="s">
        <v>26</v>
      </c>
      <c r="M14" s="7">
        <v>550000000</v>
      </c>
      <c r="N14" s="7">
        <v>550000000</v>
      </c>
      <c r="O14" s="5" t="s">
        <v>27</v>
      </c>
      <c r="P14" s="5" t="s">
        <v>28</v>
      </c>
      <c r="Q14" s="5" t="s">
        <v>0</v>
      </c>
      <c r="R14" s="5" t="s">
        <v>29</v>
      </c>
      <c r="S14" s="5" t="s">
        <v>30</v>
      </c>
      <c r="T14" s="5" t="s">
        <v>31</v>
      </c>
      <c r="U14" s="5" t="s">
        <v>32</v>
      </c>
      <c r="V14" s="5" t="s">
        <v>27</v>
      </c>
      <c r="W14" s="5" t="s">
        <v>33</v>
      </c>
      <c r="X14" s="1" t="s">
        <v>783</v>
      </c>
    </row>
    <row r="15" spans="1:24" s="1" customFormat="1" ht="55.2" customHeight="1" x14ac:dyDescent="0.3">
      <c r="A15" s="5" t="s">
        <v>87</v>
      </c>
      <c r="B15" s="14" t="s">
        <v>92</v>
      </c>
      <c r="C15" s="14" t="s">
        <v>801</v>
      </c>
      <c r="D15" s="36" t="s">
        <v>756</v>
      </c>
      <c r="E15" s="32" t="s">
        <v>759</v>
      </c>
      <c r="F15" s="116" t="s">
        <v>790</v>
      </c>
      <c r="G15" s="5" t="s">
        <v>81</v>
      </c>
      <c r="H15" s="5" t="s">
        <v>81</v>
      </c>
      <c r="I15" s="5" t="s">
        <v>93</v>
      </c>
      <c r="J15" s="5" t="s">
        <v>24</v>
      </c>
      <c r="K15" s="5" t="s">
        <v>25</v>
      </c>
      <c r="L15" s="5" t="s">
        <v>26</v>
      </c>
      <c r="M15" s="7">
        <v>26400000</v>
      </c>
      <c r="N15" s="7">
        <v>26400000</v>
      </c>
      <c r="O15" s="5" t="s">
        <v>27</v>
      </c>
      <c r="P15" s="5" t="s">
        <v>28</v>
      </c>
      <c r="Q15" s="5" t="s">
        <v>0</v>
      </c>
      <c r="R15" s="5" t="s">
        <v>0</v>
      </c>
      <c r="S15" s="5" t="s">
        <v>30</v>
      </c>
      <c r="T15" s="5" t="s">
        <v>31</v>
      </c>
      <c r="U15" s="5" t="s">
        <v>32</v>
      </c>
      <c r="V15" s="5" t="s">
        <v>27</v>
      </c>
      <c r="W15" s="5" t="s">
        <v>33</v>
      </c>
      <c r="X15" s="1" t="s">
        <v>783</v>
      </c>
    </row>
    <row r="16" spans="1:24" s="1" customFormat="1" ht="27.6" x14ac:dyDescent="0.3">
      <c r="A16" s="5" t="s">
        <v>94</v>
      </c>
      <c r="B16" s="14" t="s">
        <v>95</v>
      </c>
      <c r="C16" s="114" t="s">
        <v>789</v>
      </c>
      <c r="D16" s="114" t="s">
        <v>789</v>
      </c>
      <c r="E16" s="34" t="s">
        <v>763</v>
      </c>
      <c r="F16" s="115" t="s">
        <v>763</v>
      </c>
      <c r="G16" s="5" t="s">
        <v>81</v>
      </c>
      <c r="H16" s="5" t="s">
        <v>81</v>
      </c>
      <c r="I16" s="5" t="s">
        <v>43</v>
      </c>
      <c r="J16" s="5" t="s">
        <v>24</v>
      </c>
      <c r="K16" s="5" t="s">
        <v>25</v>
      </c>
      <c r="L16" s="5" t="s">
        <v>26</v>
      </c>
      <c r="M16" s="7">
        <v>35009700</v>
      </c>
      <c r="N16" s="7">
        <v>35009700</v>
      </c>
      <c r="O16" s="5" t="s">
        <v>27</v>
      </c>
      <c r="P16" s="5" t="s">
        <v>28</v>
      </c>
      <c r="Q16" s="5" t="s">
        <v>0</v>
      </c>
      <c r="R16" s="5" t="s">
        <v>0</v>
      </c>
      <c r="S16" s="5" t="s">
        <v>30</v>
      </c>
      <c r="T16" s="5" t="s">
        <v>31</v>
      </c>
      <c r="U16" s="5" t="s">
        <v>32</v>
      </c>
      <c r="V16" s="5" t="s">
        <v>27</v>
      </c>
      <c r="W16" s="5" t="s">
        <v>33</v>
      </c>
      <c r="X16" s="1" t="s">
        <v>783</v>
      </c>
    </row>
    <row r="17" spans="1:24" s="1" customFormat="1" ht="37.799999999999997" x14ac:dyDescent="0.3">
      <c r="A17" s="5" t="s">
        <v>87</v>
      </c>
      <c r="B17" s="14" t="s">
        <v>105</v>
      </c>
      <c r="C17" s="14" t="s">
        <v>801</v>
      </c>
      <c r="D17" s="36" t="s">
        <v>756</v>
      </c>
      <c r="E17" s="32" t="s">
        <v>759</v>
      </c>
      <c r="F17" s="116" t="s">
        <v>790</v>
      </c>
      <c r="G17" s="5" t="s">
        <v>81</v>
      </c>
      <c r="H17" s="5" t="s">
        <v>81</v>
      </c>
      <c r="I17" s="5" t="s">
        <v>93</v>
      </c>
      <c r="J17" s="5" t="s">
        <v>24</v>
      </c>
      <c r="K17" s="5" t="s">
        <v>25</v>
      </c>
      <c r="L17" s="5" t="s">
        <v>26</v>
      </c>
      <c r="M17" s="7">
        <v>26400000</v>
      </c>
      <c r="N17" s="7">
        <v>26400000</v>
      </c>
      <c r="O17" s="5" t="s">
        <v>27</v>
      </c>
      <c r="P17" s="5" t="s">
        <v>28</v>
      </c>
      <c r="Q17" s="5" t="s">
        <v>0</v>
      </c>
      <c r="R17" s="5" t="s">
        <v>0</v>
      </c>
      <c r="S17" s="5" t="s">
        <v>30</v>
      </c>
      <c r="T17" s="5" t="s">
        <v>31</v>
      </c>
      <c r="U17" s="5" t="s">
        <v>32</v>
      </c>
      <c r="V17" s="5" t="s">
        <v>27</v>
      </c>
      <c r="W17" s="5" t="s">
        <v>33</v>
      </c>
      <c r="X17" s="1" t="s">
        <v>783</v>
      </c>
    </row>
    <row r="18" spans="1:24" s="1" customFormat="1" ht="28.8" x14ac:dyDescent="0.3">
      <c r="A18" s="5" t="s">
        <v>134</v>
      </c>
      <c r="B18" s="14" t="s">
        <v>135</v>
      </c>
      <c r="C18" s="14" t="s">
        <v>786</v>
      </c>
      <c r="D18" s="117" t="s">
        <v>776</v>
      </c>
      <c r="E18" s="108" t="s">
        <v>777</v>
      </c>
      <c r="F18" s="14"/>
      <c r="G18" s="5" t="s">
        <v>110</v>
      </c>
      <c r="H18" s="5" t="s">
        <v>110</v>
      </c>
      <c r="I18" s="5" t="s">
        <v>111</v>
      </c>
      <c r="J18" s="5" t="s">
        <v>24</v>
      </c>
      <c r="K18" s="5" t="s">
        <v>56</v>
      </c>
      <c r="L18" s="5" t="s">
        <v>26</v>
      </c>
      <c r="M18" s="7">
        <v>854539445</v>
      </c>
      <c r="N18" s="7">
        <v>854539445</v>
      </c>
      <c r="O18" s="5" t="s">
        <v>27</v>
      </c>
      <c r="P18" s="5" t="s">
        <v>28</v>
      </c>
      <c r="Q18" s="5" t="s">
        <v>0</v>
      </c>
      <c r="R18" s="5" t="s">
        <v>0</v>
      </c>
      <c r="S18" s="5" t="s">
        <v>30</v>
      </c>
      <c r="T18" s="5" t="s">
        <v>31</v>
      </c>
      <c r="U18" s="5" t="s">
        <v>32</v>
      </c>
      <c r="V18" s="5" t="s">
        <v>27</v>
      </c>
      <c r="W18" s="5" t="s">
        <v>33</v>
      </c>
      <c r="X18" s="1" t="s">
        <v>783</v>
      </c>
    </row>
    <row r="19" spans="1:24" s="1" customFormat="1" ht="28.8" customHeight="1" x14ac:dyDescent="0.3">
      <c r="A19" s="5" t="s">
        <v>156</v>
      </c>
      <c r="B19" s="14" t="s">
        <v>157</v>
      </c>
      <c r="C19" s="14" t="s">
        <v>786</v>
      </c>
      <c r="D19" s="107" t="s">
        <v>787</v>
      </c>
      <c r="E19" s="110" t="s">
        <v>810</v>
      </c>
      <c r="F19" s="14"/>
      <c r="G19" s="5" t="s">
        <v>51</v>
      </c>
      <c r="H19" s="5" t="s">
        <v>51</v>
      </c>
      <c r="I19" s="5" t="s">
        <v>43</v>
      </c>
      <c r="J19" s="5" t="s">
        <v>24</v>
      </c>
      <c r="K19" s="5" t="s">
        <v>36</v>
      </c>
      <c r="L19" s="5" t="s">
        <v>89</v>
      </c>
      <c r="M19" s="7">
        <v>3000000000</v>
      </c>
      <c r="N19" s="7">
        <v>3000000000</v>
      </c>
      <c r="O19" s="5" t="s">
        <v>27</v>
      </c>
      <c r="P19" s="5" t="s">
        <v>28</v>
      </c>
      <c r="Q19" s="5" t="s">
        <v>0</v>
      </c>
      <c r="R19" s="5" t="s">
        <v>29</v>
      </c>
      <c r="S19" s="5" t="s">
        <v>30</v>
      </c>
      <c r="T19" s="5" t="s">
        <v>31</v>
      </c>
      <c r="U19" s="5" t="s">
        <v>32</v>
      </c>
      <c r="V19" s="5" t="s">
        <v>27</v>
      </c>
      <c r="W19" s="5" t="s">
        <v>33</v>
      </c>
      <c r="X19" s="1" t="s">
        <v>783</v>
      </c>
    </row>
    <row r="20" spans="1:24" s="1" customFormat="1" ht="28.8" customHeight="1" x14ac:dyDescent="0.3">
      <c r="A20" s="5" t="s">
        <v>158</v>
      </c>
      <c r="B20" s="14" t="s">
        <v>159</v>
      </c>
      <c r="C20" s="14" t="s">
        <v>800</v>
      </c>
      <c r="D20" s="37" t="s">
        <v>768</v>
      </c>
      <c r="E20" s="34" t="s">
        <v>808</v>
      </c>
      <c r="F20" s="14"/>
      <c r="G20" s="5" t="s">
        <v>51</v>
      </c>
      <c r="H20" s="5" t="s">
        <v>51</v>
      </c>
      <c r="I20" s="5" t="s">
        <v>43</v>
      </c>
      <c r="J20" s="5" t="s">
        <v>24</v>
      </c>
      <c r="K20" s="5" t="s">
        <v>36</v>
      </c>
      <c r="L20" s="5" t="s">
        <v>89</v>
      </c>
      <c r="M20" s="7">
        <v>912138479</v>
      </c>
      <c r="N20" s="7">
        <v>912138479</v>
      </c>
      <c r="O20" s="5" t="s">
        <v>27</v>
      </c>
      <c r="P20" s="5" t="s">
        <v>28</v>
      </c>
      <c r="Q20" s="5" t="s">
        <v>0</v>
      </c>
      <c r="R20" s="5" t="s">
        <v>29</v>
      </c>
      <c r="S20" s="5" t="s">
        <v>30</v>
      </c>
      <c r="T20" s="5" t="s">
        <v>31</v>
      </c>
      <c r="U20" s="5" t="s">
        <v>32</v>
      </c>
      <c r="V20" s="5" t="s">
        <v>27</v>
      </c>
      <c r="W20" s="5" t="s">
        <v>33</v>
      </c>
      <c r="X20" s="1" t="s">
        <v>783</v>
      </c>
    </row>
    <row r="21" spans="1:24" s="1" customFormat="1" ht="41.4" x14ac:dyDescent="0.3">
      <c r="A21" s="5" t="s">
        <v>160</v>
      </c>
      <c r="B21" s="14" t="s">
        <v>161</v>
      </c>
      <c r="C21" s="14" t="s">
        <v>801</v>
      </c>
      <c r="D21" s="36" t="s">
        <v>756</v>
      </c>
      <c r="E21" s="109" t="s">
        <v>758</v>
      </c>
      <c r="F21" s="116" t="s">
        <v>792</v>
      </c>
      <c r="G21" s="5" t="s">
        <v>81</v>
      </c>
      <c r="H21" s="5" t="s">
        <v>81</v>
      </c>
      <c r="I21" s="5" t="s">
        <v>43</v>
      </c>
      <c r="J21" s="5" t="s">
        <v>24</v>
      </c>
      <c r="K21" s="5" t="s">
        <v>25</v>
      </c>
      <c r="L21" s="5" t="s">
        <v>26</v>
      </c>
      <c r="M21" s="7">
        <v>27192000</v>
      </c>
      <c r="N21" s="7">
        <v>27192000</v>
      </c>
      <c r="O21" s="5" t="s">
        <v>27</v>
      </c>
      <c r="P21" s="5" t="s">
        <v>28</v>
      </c>
      <c r="Q21" s="5" t="s">
        <v>0</v>
      </c>
      <c r="R21" s="5" t="s">
        <v>29</v>
      </c>
      <c r="S21" s="5" t="s">
        <v>30</v>
      </c>
      <c r="T21" s="5" t="s">
        <v>31</v>
      </c>
      <c r="U21" s="5" t="s">
        <v>32</v>
      </c>
      <c r="V21" s="5" t="s">
        <v>27</v>
      </c>
      <c r="W21" s="5" t="s">
        <v>33</v>
      </c>
      <c r="X21" s="1" t="s">
        <v>783</v>
      </c>
    </row>
    <row r="22" spans="1:24" s="1" customFormat="1" ht="27.6" x14ac:dyDescent="0.3">
      <c r="A22" s="5" t="s">
        <v>160</v>
      </c>
      <c r="B22" s="14" t="s">
        <v>179</v>
      </c>
      <c r="C22" s="114" t="s">
        <v>789</v>
      </c>
      <c r="D22" s="114" t="s">
        <v>789</v>
      </c>
      <c r="E22" s="34" t="s">
        <v>763</v>
      </c>
      <c r="F22" s="115" t="s">
        <v>763</v>
      </c>
      <c r="G22" s="5" t="s">
        <v>172</v>
      </c>
      <c r="H22" s="5" t="s">
        <v>172</v>
      </c>
      <c r="I22" s="5" t="s">
        <v>93</v>
      </c>
      <c r="J22" s="5" t="s">
        <v>24</v>
      </c>
      <c r="K22" s="5" t="s">
        <v>25</v>
      </c>
      <c r="L22" s="5" t="s">
        <v>26</v>
      </c>
      <c r="M22" s="7">
        <v>35009700</v>
      </c>
      <c r="N22" s="7">
        <v>35009700</v>
      </c>
      <c r="O22" s="5" t="s">
        <v>27</v>
      </c>
      <c r="P22" s="5" t="s">
        <v>28</v>
      </c>
      <c r="Q22" s="5" t="s">
        <v>0</v>
      </c>
      <c r="R22" s="5" t="s">
        <v>0</v>
      </c>
      <c r="S22" s="5" t="s">
        <v>39</v>
      </c>
      <c r="T22" s="5" t="s">
        <v>31</v>
      </c>
      <c r="U22" s="5" t="s">
        <v>32</v>
      </c>
      <c r="V22" s="5" t="s">
        <v>27</v>
      </c>
      <c r="W22" s="5" t="s">
        <v>33</v>
      </c>
      <c r="X22" s="1" t="s">
        <v>783</v>
      </c>
    </row>
    <row r="23" spans="1:24" s="1" customFormat="1" ht="28.8" x14ac:dyDescent="0.3">
      <c r="A23" s="5" t="s">
        <v>254</v>
      </c>
      <c r="B23" s="14" t="s">
        <v>255</v>
      </c>
      <c r="C23" s="14" t="s">
        <v>780</v>
      </c>
      <c r="D23" s="118" t="s">
        <v>781</v>
      </c>
      <c r="E23" s="113" t="s">
        <v>836</v>
      </c>
      <c r="F23" s="14"/>
      <c r="G23" s="5" t="s">
        <v>64</v>
      </c>
      <c r="H23" s="5" t="s">
        <v>64</v>
      </c>
      <c r="I23" s="5" t="s">
        <v>197</v>
      </c>
      <c r="J23" s="5" t="s">
        <v>24</v>
      </c>
      <c r="K23" s="5" t="s">
        <v>182</v>
      </c>
      <c r="L23" s="5" t="s">
        <v>26</v>
      </c>
      <c r="M23" s="7">
        <v>36473500</v>
      </c>
      <c r="N23" s="7">
        <v>36473500</v>
      </c>
      <c r="O23" s="5" t="s">
        <v>27</v>
      </c>
      <c r="P23" s="5" t="s">
        <v>256</v>
      </c>
      <c r="Q23" s="5" t="s">
        <v>0</v>
      </c>
      <c r="R23" s="5" t="s">
        <v>0</v>
      </c>
      <c r="S23" s="5" t="s">
        <v>39</v>
      </c>
      <c r="T23" s="5" t="s">
        <v>31</v>
      </c>
      <c r="U23" s="5" t="s">
        <v>32</v>
      </c>
      <c r="V23" s="5" t="s">
        <v>27</v>
      </c>
      <c r="W23" s="5" t="s">
        <v>33</v>
      </c>
      <c r="X23" s="1" t="s">
        <v>783</v>
      </c>
    </row>
    <row r="24" spans="1:24" s="1" customFormat="1" ht="28.8" customHeight="1" x14ac:dyDescent="0.3">
      <c r="A24" s="5" t="s">
        <v>257</v>
      </c>
      <c r="B24" s="14" t="s">
        <v>258</v>
      </c>
      <c r="C24" s="111" t="s">
        <v>780</v>
      </c>
      <c r="D24" s="112" t="s">
        <v>781</v>
      </c>
      <c r="E24" s="113" t="s">
        <v>836</v>
      </c>
      <c r="F24" s="14"/>
      <c r="G24" s="5" t="s">
        <v>64</v>
      </c>
      <c r="H24" s="5" t="s">
        <v>64</v>
      </c>
      <c r="I24" s="5" t="s">
        <v>197</v>
      </c>
      <c r="J24" s="5" t="s">
        <v>24</v>
      </c>
      <c r="K24" s="5" t="s">
        <v>36</v>
      </c>
      <c r="L24" s="5" t="s">
        <v>26</v>
      </c>
      <c r="M24" s="7">
        <v>266468767</v>
      </c>
      <c r="N24" s="7">
        <v>266468767</v>
      </c>
      <c r="O24" s="5" t="s">
        <v>27</v>
      </c>
      <c r="P24" s="5" t="s">
        <v>28</v>
      </c>
      <c r="Q24" s="5" t="s">
        <v>0</v>
      </c>
      <c r="R24" s="5" t="s">
        <v>0</v>
      </c>
      <c r="S24" s="5" t="s">
        <v>39</v>
      </c>
      <c r="T24" s="5" t="s">
        <v>31</v>
      </c>
      <c r="U24" s="5" t="s">
        <v>32</v>
      </c>
      <c r="V24" s="5" t="s">
        <v>27</v>
      </c>
      <c r="W24" s="5" t="s">
        <v>33</v>
      </c>
      <c r="X24" s="1" t="s">
        <v>783</v>
      </c>
    </row>
    <row r="25" spans="1:24" s="1" customFormat="1" ht="82.8" customHeight="1" x14ac:dyDescent="0.3">
      <c r="A25" s="5" t="s">
        <v>259</v>
      </c>
      <c r="B25" s="14" t="s">
        <v>260</v>
      </c>
      <c r="C25" s="14" t="s">
        <v>786</v>
      </c>
      <c r="D25" s="107" t="s">
        <v>787</v>
      </c>
      <c r="E25" s="109" t="s">
        <v>771</v>
      </c>
      <c r="F25" s="14"/>
      <c r="G25" s="5" t="s">
        <v>64</v>
      </c>
      <c r="H25" s="5" t="s">
        <v>64</v>
      </c>
      <c r="I25" s="5" t="s">
        <v>197</v>
      </c>
      <c r="J25" s="5" t="s">
        <v>24</v>
      </c>
      <c r="K25" s="8" t="s">
        <v>25</v>
      </c>
      <c r="L25" s="8" t="s">
        <v>26</v>
      </c>
      <c r="M25" s="96">
        <v>0</v>
      </c>
      <c r="N25" s="96">
        <v>0</v>
      </c>
      <c r="O25" s="5" t="s">
        <v>27</v>
      </c>
      <c r="P25" s="5" t="s">
        <v>28</v>
      </c>
      <c r="Q25" s="5" t="s">
        <v>0</v>
      </c>
      <c r="R25" s="5" t="s">
        <v>0</v>
      </c>
      <c r="S25" s="5" t="s">
        <v>39</v>
      </c>
      <c r="T25" s="5" t="s">
        <v>31</v>
      </c>
      <c r="U25" s="5" t="s">
        <v>32</v>
      </c>
      <c r="V25" s="5" t="s">
        <v>27</v>
      </c>
      <c r="W25" s="5" t="s">
        <v>33</v>
      </c>
      <c r="X25" s="1" t="s">
        <v>783</v>
      </c>
    </row>
    <row r="26" spans="1:24" s="1" customFormat="1" ht="41.4" x14ac:dyDescent="0.3">
      <c r="A26" s="5" t="s">
        <v>160</v>
      </c>
      <c r="B26" s="14" t="s">
        <v>313</v>
      </c>
      <c r="C26" s="14" t="s">
        <v>801</v>
      </c>
      <c r="D26" s="36" t="s">
        <v>756</v>
      </c>
      <c r="E26" s="109" t="s">
        <v>758</v>
      </c>
      <c r="F26" s="116" t="s">
        <v>792</v>
      </c>
      <c r="G26" s="5" t="s">
        <v>42</v>
      </c>
      <c r="H26" s="5" t="s">
        <v>42</v>
      </c>
      <c r="I26" s="5" t="s">
        <v>127</v>
      </c>
      <c r="J26" s="5" t="s">
        <v>24</v>
      </c>
      <c r="K26" s="5" t="s">
        <v>25</v>
      </c>
      <c r="L26" s="5" t="s">
        <v>26</v>
      </c>
      <c r="M26" s="7">
        <v>40108200</v>
      </c>
      <c r="N26" s="7">
        <v>40108200</v>
      </c>
      <c r="O26" s="5" t="s">
        <v>27</v>
      </c>
      <c r="P26" s="5" t="s">
        <v>28</v>
      </c>
      <c r="Q26" s="5" t="s">
        <v>0</v>
      </c>
      <c r="R26" s="5" t="s">
        <v>0</v>
      </c>
      <c r="S26" s="5" t="s">
        <v>39</v>
      </c>
      <c r="T26" s="5" t="s">
        <v>31</v>
      </c>
      <c r="U26" s="5" t="s">
        <v>32</v>
      </c>
      <c r="V26" s="5" t="s">
        <v>27</v>
      </c>
      <c r="W26" s="5" t="s">
        <v>33</v>
      </c>
      <c r="X26" s="1" t="s">
        <v>783</v>
      </c>
    </row>
    <row r="27" spans="1:24" s="1" customFormat="1" ht="37.799999999999997" x14ac:dyDescent="0.3">
      <c r="A27" s="5" t="s">
        <v>314</v>
      </c>
      <c r="B27" s="14" t="s">
        <v>315</v>
      </c>
      <c r="C27" s="14" t="s">
        <v>801</v>
      </c>
      <c r="D27" s="36" t="s">
        <v>756</v>
      </c>
      <c r="E27" s="32" t="s">
        <v>759</v>
      </c>
      <c r="F27" s="116" t="s">
        <v>793</v>
      </c>
      <c r="G27" s="5" t="s">
        <v>54</v>
      </c>
      <c r="H27" s="5" t="s">
        <v>54</v>
      </c>
      <c r="I27" s="5" t="s">
        <v>46</v>
      </c>
      <c r="J27" s="5" t="s">
        <v>24</v>
      </c>
      <c r="K27" s="5" t="s">
        <v>25</v>
      </c>
      <c r="L27" s="5" t="s">
        <v>26</v>
      </c>
      <c r="M27" s="7">
        <v>46970000</v>
      </c>
      <c r="N27" s="7">
        <v>46970000</v>
      </c>
      <c r="O27" s="5" t="s">
        <v>27</v>
      </c>
      <c r="P27" s="5" t="s">
        <v>28</v>
      </c>
      <c r="Q27" s="5" t="s">
        <v>0</v>
      </c>
      <c r="R27" s="5" t="s">
        <v>0</v>
      </c>
      <c r="S27" s="5" t="s">
        <v>39</v>
      </c>
      <c r="T27" s="5" t="s">
        <v>31</v>
      </c>
      <c r="U27" s="5" t="s">
        <v>32</v>
      </c>
      <c r="V27" s="5" t="s">
        <v>27</v>
      </c>
      <c r="W27" s="5" t="s">
        <v>33</v>
      </c>
      <c r="X27" s="1" t="s">
        <v>783</v>
      </c>
    </row>
    <row r="28" spans="1:24" ht="25.2" x14ac:dyDescent="0.3">
      <c r="A28" s="5" t="s">
        <v>316</v>
      </c>
      <c r="B28" s="14" t="s">
        <v>317</v>
      </c>
      <c r="C28" s="14" t="s">
        <v>801</v>
      </c>
      <c r="D28" s="36" t="s">
        <v>756</v>
      </c>
      <c r="E28" s="32" t="s">
        <v>759</v>
      </c>
      <c r="F28" s="116" t="s">
        <v>794</v>
      </c>
      <c r="G28" s="5" t="s">
        <v>54</v>
      </c>
      <c r="H28" s="5" t="s">
        <v>54</v>
      </c>
      <c r="I28" s="5" t="s">
        <v>46</v>
      </c>
      <c r="J28" s="5" t="s">
        <v>24</v>
      </c>
      <c r="K28" s="5" t="s">
        <v>25</v>
      </c>
      <c r="L28" s="5" t="s">
        <v>26</v>
      </c>
      <c r="M28" s="7">
        <v>40260000</v>
      </c>
      <c r="N28" s="7">
        <v>40260000</v>
      </c>
      <c r="O28" s="5" t="s">
        <v>27</v>
      </c>
      <c r="P28" s="5" t="s">
        <v>28</v>
      </c>
      <c r="Q28" s="5" t="s">
        <v>0</v>
      </c>
      <c r="R28" s="5" t="s">
        <v>0</v>
      </c>
      <c r="S28" s="5" t="s">
        <v>39</v>
      </c>
      <c r="T28" s="5" t="s">
        <v>31</v>
      </c>
      <c r="U28" s="5" t="s">
        <v>32</v>
      </c>
      <c r="V28" s="5" t="s">
        <v>27</v>
      </c>
      <c r="W28" s="5" t="s">
        <v>33</v>
      </c>
      <c r="X28" s="1" t="s">
        <v>783</v>
      </c>
    </row>
    <row r="29" spans="1:24" ht="28.8" x14ac:dyDescent="0.3">
      <c r="A29" s="5" t="s">
        <v>318</v>
      </c>
      <c r="B29" s="14" t="s">
        <v>319</v>
      </c>
      <c r="C29" s="14" t="s">
        <v>786</v>
      </c>
      <c r="D29" s="107" t="s">
        <v>787</v>
      </c>
      <c r="E29" s="109" t="s">
        <v>770</v>
      </c>
      <c r="F29" s="115" t="s">
        <v>796</v>
      </c>
      <c r="G29" s="5" t="s">
        <v>54</v>
      </c>
      <c r="H29" s="5" t="s">
        <v>54</v>
      </c>
      <c r="I29" s="5" t="s">
        <v>46</v>
      </c>
      <c r="J29" s="5" t="s">
        <v>24</v>
      </c>
      <c r="K29" s="5" t="s">
        <v>25</v>
      </c>
      <c r="L29" s="5" t="s">
        <v>26</v>
      </c>
      <c r="M29" s="7">
        <v>28013333</v>
      </c>
      <c r="N29" s="7">
        <v>28013333</v>
      </c>
      <c r="O29" s="5" t="s">
        <v>27</v>
      </c>
      <c r="P29" s="5" t="s">
        <v>28</v>
      </c>
      <c r="Q29" s="5" t="s">
        <v>0</v>
      </c>
      <c r="R29" s="5" t="s">
        <v>0</v>
      </c>
      <c r="S29" s="5" t="s">
        <v>39</v>
      </c>
      <c r="T29" s="5" t="s">
        <v>31</v>
      </c>
      <c r="U29" s="5" t="s">
        <v>32</v>
      </c>
      <c r="V29" s="5" t="s">
        <v>27</v>
      </c>
      <c r="W29" s="5" t="s">
        <v>33</v>
      </c>
      <c r="X29" s="1" t="s">
        <v>783</v>
      </c>
    </row>
    <row r="30" spans="1:24" ht="25.2" x14ac:dyDescent="0.3">
      <c r="A30" s="5" t="s">
        <v>87</v>
      </c>
      <c r="B30" s="14" t="s">
        <v>320</v>
      </c>
      <c r="C30" s="14" t="s">
        <v>801</v>
      </c>
      <c r="D30" s="36" t="s">
        <v>756</v>
      </c>
      <c r="E30" s="32" t="s">
        <v>759</v>
      </c>
      <c r="F30" s="116" t="s">
        <v>791</v>
      </c>
      <c r="G30" s="5" t="s">
        <v>54</v>
      </c>
      <c r="H30" s="5" t="s">
        <v>54</v>
      </c>
      <c r="I30" s="5" t="s">
        <v>46</v>
      </c>
      <c r="J30" s="5" t="s">
        <v>24</v>
      </c>
      <c r="K30" s="5" t="s">
        <v>25</v>
      </c>
      <c r="L30" s="5" t="s">
        <v>26</v>
      </c>
      <c r="M30" s="7">
        <v>41140000</v>
      </c>
      <c r="N30" s="7">
        <v>41140000</v>
      </c>
      <c r="O30" s="5" t="s">
        <v>27</v>
      </c>
      <c r="P30" s="5" t="s">
        <v>28</v>
      </c>
      <c r="Q30" s="5" t="s">
        <v>0</v>
      </c>
      <c r="R30" s="5" t="s">
        <v>0</v>
      </c>
      <c r="S30" s="5" t="s">
        <v>39</v>
      </c>
      <c r="T30" s="5" t="s">
        <v>31</v>
      </c>
      <c r="U30" s="5" t="s">
        <v>32</v>
      </c>
      <c r="V30" s="5" t="s">
        <v>27</v>
      </c>
      <c r="W30" s="5" t="s">
        <v>33</v>
      </c>
      <c r="X30" s="1" t="s">
        <v>783</v>
      </c>
    </row>
    <row r="31" spans="1:24" ht="27.6" x14ac:dyDescent="0.3">
      <c r="A31" s="5" t="s">
        <v>318</v>
      </c>
      <c r="B31" s="14" t="s">
        <v>321</v>
      </c>
      <c r="C31" s="114" t="s">
        <v>789</v>
      </c>
      <c r="D31" s="114" t="s">
        <v>789</v>
      </c>
      <c r="E31" s="34" t="s">
        <v>763</v>
      </c>
      <c r="F31" s="115" t="s">
        <v>763</v>
      </c>
      <c r="G31" s="5" t="s">
        <v>42</v>
      </c>
      <c r="H31" s="5" t="s">
        <v>42</v>
      </c>
      <c r="I31" s="5" t="s">
        <v>127</v>
      </c>
      <c r="J31" s="5" t="s">
        <v>24</v>
      </c>
      <c r="K31" s="5" t="s">
        <v>25</v>
      </c>
      <c r="L31" s="5" t="s">
        <v>26</v>
      </c>
      <c r="M31" s="7">
        <v>47846590</v>
      </c>
      <c r="N31" s="7">
        <v>47846590</v>
      </c>
      <c r="O31" s="5" t="s">
        <v>27</v>
      </c>
      <c r="P31" s="5" t="s">
        <v>28</v>
      </c>
      <c r="Q31" s="5" t="s">
        <v>0</v>
      </c>
      <c r="R31" s="5" t="s">
        <v>0</v>
      </c>
      <c r="S31" s="5" t="s">
        <v>39</v>
      </c>
      <c r="T31" s="5" t="s">
        <v>31</v>
      </c>
      <c r="U31" s="5" t="s">
        <v>32</v>
      </c>
      <c r="V31" s="5" t="s">
        <v>27</v>
      </c>
      <c r="W31" s="5" t="s">
        <v>33</v>
      </c>
      <c r="X31" s="1" t="s">
        <v>783</v>
      </c>
    </row>
    <row r="32" spans="1:24" ht="27.6" x14ac:dyDescent="0.3">
      <c r="A32" s="5" t="s">
        <v>318</v>
      </c>
      <c r="B32" s="14" t="s">
        <v>95</v>
      </c>
      <c r="C32" s="114" t="s">
        <v>789</v>
      </c>
      <c r="D32" s="114" t="s">
        <v>789</v>
      </c>
      <c r="E32" s="34" t="s">
        <v>763</v>
      </c>
      <c r="F32" s="115" t="s">
        <v>763</v>
      </c>
      <c r="G32" s="5" t="s">
        <v>42</v>
      </c>
      <c r="H32" s="5" t="s">
        <v>42</v>
      </c>
      <c r="I32" s="5" t="s">
        <v>127</v>
      </c>
      <c r="J32" s="5" t="s">
        <v>24</v>
      </c>
      <c r="K32" s="5" t="s">
        <v>25</v>
      </c>
      <c r="L32" s="5" t="s">
        <v>26</v>
      </c>
      <c r="M32" s="7">
        <v>52514550</v>
      </c>
      <c r="N32" s="7">
        <v>52514550</v>
      </c>
      <c r="O32" s="5" t="s">
        <v>27</v>
      </c>
      <c r="P32" s="5" t="s">
        <v>28</v>
      </c>
      <c r="Q32" s="5" t="s">
        <v>0</v>
      </c>
      <c r="R32" s="5" t="s">
        <v>0</v>
      </c>
      <c r="S32" s="5" t="s">
        <v>39</v>
      </c>
      <c r="T32" s="5" t="s">
        <v>31</v>
      </c>
      <c r="U32" s="5" t="s">
        <v>32</v>
      </c>
      <c r="V32" s="5" t="s">
        <v>27</v>
      </c>
      <c r="W32" s="5" t="s">
        <v>33</v>
      </c>
      <c r="X32" s="1" t="s">
        <v>783</v>
      </c>
    </row>
    <row r="33" spans="1:24" ht="28.8" x14ac:dyDescent="0.3">
      <c r="A33" s="5" t="s">
        <v>94</v>
      </c>
      <c r="B33" s="14" t="s">
        <v>322</v>
      </c>
      <c r="C33" s="14" t="s">
        <v>800</v>
      </c>
      <c r="D33" s="37" t="s">
        <v>767</v>
      </c>
      <c r="E33" s="38" t="s">
        <v>763</v>
      </c>
      <c r="F33" s="119" t="s">
        <v>763</v>
      </c>
      <c r="G33" s="5" t="s">
        <v>22</v>
      </c>
      <c r="H33" s="5" t="s">
        <v>22</v>
      </c>
      <c r="I33" s="5" t="s">
        <v>23</v>
      </c>
      <c r="J33" s="5" t="s">
        <v>24</v>
      </c>
      <c r="K33" s="5" t="s">
        <v>25</v>
      </c>
      <c r="L33" s="5" t="s">
        <v>26</v>
      </c>
      <c r="M33" s="7">
        <v>79355320</v>
      </c>
      <c r="N33" s="7">
        <v>79355320</v>
      </c>
      <c r="O33" s="5" t="s">
        <v>27</v>
      </c>
      <c r="P33" s="5" t="s">
        <v>28</v>
      </c>
      <c r="Q33" s="5" t="s">
        <v>0</v>
      </c>
      <c r="R33" s="5" t="s">
        <v>0</v>
      </c>
      <c r="S33" s="5" t="s">
        <v>39</v>
      </c>
      <c r="T33" s="5" t="s">
        <v>31</v>
      </c>
      <c r="U33" s="5" t="s">
        <v>32</v>
      </c>
      <c r="V33" s="5" t="s">
        <v>27</v>
      </c>
      <c r="W33" s="5" t="s">
        <v>33</v>
      </c>
      <c r="X33" s="1" t="s">
        <v>783</v>
      </c>
    </row>
    <row r="34" spans="1:24" ht="28.8" x14ac:dyDescent="0.3">
      <c r="A34" s="5" t="s">
        <v>323</v>
      </c>
      <c r="B34" s="14" t="s">
        <v>324</v>
      </c>
      <c r="C34" s="14" t="s">
        <v>786</v>
      </c>
      <c r="D34" s="107" t="s">
        <v>787</v>
      </c>
      <c r="E34" s="109" t="s">
        <v>770</v>
      </c>
      <c r="F34" s="115" t="s">
        <v>796</v>
      </c>
      <c r="G34" s="5" t="s">
        <v>51</v>
      </c>
      <c r="H34" s="5" t="s">
        <v>51</v>
      </c>
      <c r="I34" s="5" t="s">
        <v>43</v>
      </c>
      <c r="J34" s="5" t="s">
        <v>24</v>
      </c>
      <c r="K34" s="5" t="s">
        <v>25</v>
      </c>
      <c r="L34" s="5" t="s">
        <v>26</v>
      </c>
      <c r="M34" s="7">
        <v>46679600</v>
      </c>
      <c r="N34" s="7">
        <v>46679600</v>
      </c>
      <c r="O34" s="5" t="s">
        <v>27</v>
      </c>
      <c r="P34" s="5" t="s">
        <v>28</v>
      </c>
      <c r="Q34" s="5" t="s">
        <v>0</v>
      </c>
      <c r="R34" s="5" t="s">
        <v>0</v>
      </c>
      <c r="S34" s="5" t="s">
        <v>39</v>
      </c>
      <c r="T34" s="5" t="s">
        <v>31</v>
      </c>
      <c r="U34" s="5" t="s">
        <v>32</v>
      </c>
      <c r="V34" s="5" t="s">
        <v>27</v>
      </c>
      <c r="W34" s="5" t="s">
        <v>33</v>
      </c>
      <c r="X34" s="1" t="s">
        <v>783</v>
      </c>
    </row>
    <row r="35" spans="1:24" ht="27.6" x14ac:dyDescent="0.3">
      <c r="A35" s="5" t="s">
        <v>94</v>
      </c>
      <c r="B35" s="14" t="s">
        <v>325</v>
      </c>
      <c r="C35" s="114" t="s">
        <v>789</v>
      </c>
      <c r="D35" s="114" t="s">
        <v>789</v>
      </c>
      <c r="E35" s="34" t="s">
        <v>763</v>
      </c>
      <c r="F35" s="115" t="s">
        <v>763</v>
      </c>
      <c r="G35" s="5" t="s">
        <v>54</v>
      </c>
      <c r="H35" s="5" t="s">
        <v>54</v>
      </c>
      <c r="I35" s="5" t="s">
        <v>46</v>
      </c>
      <c r="J35" s="5" t="s">
        <v>24</v>
      </c>
      <c r="K35" s="5" t="s">
        <v>25</v>
      </c>
      <c r="L35" s="5" t="s">
        <v>26</v>
      </c>
      <c r="M35" s="7">
        <v>32333333</v>
      </c>
      <c r="N35" s="7">
        <v>32333333</v>
      </c>
      <c r="O35" s="5" t="s">
        <v>27</v>
      </c>
      <c r="P35" s="5" t="s">
        <v>28</v>
      </c>
      <c r="Q35" s="5" t="s">
        <v>0</v>
      </c>
      <c r="R35" s="5" t="s">
        <v>0</v>
      </c>
      <c r="S35" s="5" t="s">
        <v>39</v>
      </c>
      <c r="T35" s="5" t="s">
        <v>31</v>
      </c>
      <c r="U35" s="5" t="s">
        <v>32</v>
      </c>
      <c r="V35" s="5" t="s">
        <v>27</v>
      </c>
      <c r="W35" s="5" t="s">
        <v>33</v>
      </c>
      <c r="X35" s="1" t="s">
        <v>783</v>
      </c>
    </row>
    <row r="36" spans="1:24" ht="27.6" x14ac:dyDescent="0.3">
      <c r="A36" s="5" t="s">
        <v>94</v>
      </c>
      <c r="B36" s="14" t="s">
        <v>326</v>
      </c>
      <c r="C36" s="114" t="s">
        <v>789</v>
      </c>
      <c r="D36" s="114" t="s">
        <v>789</v>
      </c>
      <c r="E36" s="34" t="s">
        <v>763</v>
      </c>
      <c r="F36" s="115" t="s">
        <v>763</v>
      </c>
      <c r="G36" s="5" t="s">
        <v>54</v>
      </c>
      <c r="H36" s="5" t="s">
        <v>54</v>
      </c>
      <c r="I36" s="5" t="s">
        <v>46</v>
      </c>
      <c r="J36" s="5" t="s">
        <v>24</v>
      </c>
      <c r="K36" s="5" t="s">
        <v>25</v>
      </c>
      <c r="L36" s="5" t="s">
        <v>26</v>
      </c>
      <c r="M36" s="7">
        <v>35681950</v>
      </c>
      <c r="N36" s="7">
        <v>35681950</v>
      </c>
      <c r="O36" s="5" t="s">
        <v>27</v>
      </c>
      <c r="P36" s="5" t="s">
        <v>28</v>
      </c>
      <c r="Q36" s="5" t="s">
        <v>0</v>
      </c>
      <c r="R36" s="5" t="s">
        <v>0</v>
      </c>
      <c r="S36" s="5" t="s">
        <v>39</v>
      </c>
      <c r="T36" s="5" t="s">
        <v>31</v>
      </c>
      <c r="U36" s="5" t="s">
        <v>32</v>
      </c>
      <c r="V36" s="5" t="s">
        <v>27</v>
      </c>
      <c r="W36" s="5" t="s">
        <v>33</v>
      </c>
      <c r="X36" s="1" t="s">
        <v>783</v>
      </c>
    </row>
    <row r="37" spans="1:24" ht="27.6" x14ac:dyDescent="0.3">
      <c r="A37" s="5" t="s">
        <v>318</v>
      </c>
      <c r="B37" s="14" t="s">
        <v>327</v>
      </c>
      <c r="C37" s="114" t="s">
        <v>789</v>
      </c>
      <c r="D37" s="114" t="s">
        <v>789</v>
      </c>
      <c r="E37" s="34" t="s">
        <v>763</v>
      </c>
      <c r="F37" s="115" t="s">
        <v>763</v>
      </c>
      <c r="G37" s="5" t="s">
        <v>54</v>
      </c>
      <c r="H37" s="5" t="s">
        <v>54</v>
      </c>
      <c r="I37" s="5" t="s">
        <v>46</v>
      </c>
      <c r="J37" s="5" t="s">
        <v>24</v>
      </c>
      <c r="K37" s="5" t="s">
        <v>25</v>
      </c>
      <c r="L37" s="5" t="s">
        <v>26</v>
      </c>
      <c r="M37" s="7">
        <v>69784000</v>
      </c>
      <c r="N37" s="7">
        <v>69784000</v>
      </c>
      <c r="O37" s="5" t="s">
        <v>27</v>
      </c>
      <c r="P37" s="5" t="s">
        <v>28</v>
      </c>
      <c r="Q37" s="5" t="s">
        <v>0</v>
      </c>
      <c r="R37" s="5" t="s">
        <v>0</v>
      </c>
      <c r="S37" s="5" t="s">
        <v>39</v>
      </c>
      <c r="T37" s="5" t="s">
        <v>31</v>
      </c>
      <c r="U37" s="5" t="s">
        <v>32</v>
      </c>
      <c r="V37" s="5" t="s">
        <v>27</v>
      </c>
      <c r="W37" s="5" t="s">
        <v>33</v>
      </c>
      <c r="X37" s="1" t="s">
        <v>783</v>
      </c>
    </row>
    <row r="38" spans="1:24" ht="27.6" x14ac:dyDescent="0.3">
      <c r="A38" s="5" t="s">
        <v>318</v>
      </c>
      <c r="B38" s="14" t="s">
        <v>321</v>
      </c>
      <c r="C38" s="114" t="s">
        <v>789</v>
      </c>
      <c r="D38" s="114" t="s">
        <v>789</v>
      </c>
      <c r="E38" s="34" t="s">
        <v>763</v>
      </c>
      <c r="F38" s="115" t="s">
        <v>763</v>
      </c>
      <c r="G38" s="5" t="s">
        <v>54</v>
      </c>
      <c r="H38" s="5" t="s">
        <v>54</v>
      </c>
      <c r="I38" s="5" t="s">
        <v>46</v>
      </c>
      <c r="J38" s="5" t="s">
        <v>24</v>
      </c>
      <c r="K38" s="5" t="s">
        <v>25</v>
      </c>
      <c r="L38" s="5" t="s">
        <v>26</v>
      </c>
      <c r="M38" s="7">
        <v>46679600</v>
      </c>
      <c r="N38" s="7">
        <v>46679600</v>
      </c>
      <c r="O38" s="5" t="s">
        <v>27</v>
      </c>
      <c r="P38" s="5" t="s">
        <v>28</v>
      </c>
      <c r="Q38" s="5" t="s">
        <v>0</v>
      </c>
      <c r="R38" s="5" t="s">
        <v>0</v>
      </c>
      <c r="S38" s="5" t="s">
        <v>39</v>
      </c>
      <c r="T38" s="5" t="s">
        <v>31</v>
      </c>
      <c r="U38" s="5" t="s">
        <v>32</v>
      </c>
      <c r="V38" s="5" t="s">
        <v>27</v>
      </c>
      <c r="W38" s="5" t="s">
        <v>33</v>
      </c>
      <c r="X38" s="1" t="s">
        <v>783</v>
      </c>
    </row>
    <row r="39" spans="1:24" ht="28.8" x14ac:dyDescent="0.3">
      <c r="A39" s="5" t="s">
        <v>328</v>
      </c>
      <c r="B39" s="14" t="s">
        <v>329</v>
      </c>
      <c r="C39" s="14" t="s">
        <v>786</v>
      </c>
      <c r="D39" s="107" t="s">
        <v>787</v>
      </c>
      <c r="E39" s="109" t="s">
        <v>770</v>
      </c>
      <c r="F39" s="115" t="s">
        <v>796</v>
      </c>
      <c r="G39" s="5" t="s">
        <v>54</v>
      </c>
      <c r="H39" s="5" t="s">
        <v>54</v>
      </c>
      <c r="I39" s="5" t="s">
        <v>46</v>
      </c>
      <c r="J39" s="5" t="s">
        <v>24</v>
      </c>
      <c r="K39" s="5" t="s">
        <v>25</v>
      </c>
      <c r="L39" s="5" t="s">
        <v>26</v>
      </c>
      <c r="M39" s="7">
        <v>26950000</v>
      </c>
      <c r="N39" s="7">
        <v>26950000</v>
      </c>
      <c r="O39" s="5" t="s">
        <v>27</v>
      </c>
      <c r="P39" s="5" t="s">
        <v>28</v>
      </c>
      <c r="Q39" s="5" t="s">
        <v>0</v>
      </c>
      <c r="R39" s="5" t="s">
        <v>0</v>
      </c>
      <c r="S39" s="5" t="s">
        <v>39</v>
      </c>
      <c r="T39" s="5" t="s">
        <v>31</v>
      </c>
      <c r="U39" s="5" t="s">
        <v>32</v>
      </c>
      <c r="V39" s="5" t="s">
        <v>27</v>
      </c>
      <c r="W39" s="5" t="s">
        <v>33</v>
      </c>
      <c r="X39" s="1" t="s">
        <v>783</v>
      </c>
    </row>
    <row r="40" spans="1:24" ht="28.8" x14ac:dyDescent="0.3">
      <c r="A40" s="5" t="s">
        <v>330</v>
      </c>
      <c r="B40" s="14" t="s">
        <v>331</v>
      </c>
      <c r="C40" s="14" t="s">
        <v>780</v>
      </c>
      <c r="D40" s="36" t="s">
        <v>781</v>
      </c>
      <c r="E40" s="113" t="s">
        <v>816</v>
      </c>
      <c r="F40" s="115" t="s">
        <v>795</v>
      </c>
      <c r="G40" s="5" t="s">
        <v>54</v>
      </c>
      <c r="H40" s="5" t="s">
        <v>54</v>
      </c>
      <c r="I40" s="5" t="s">
        <v>46</v>
      </c>
      <c r="J40" s="5" t="s">
        <v>24</v>
      </c>
      <c r="K40" s="5" t="s">
        <v>25</v>
      </c>
      <c r="L40" s="5" t="s">
        <v>26</v>
      </c>
      <c r="M40" s="7">
        <v>25010000</v>
      </c>
      <c r="N40" s="7">
        <v>25010000</v>
      </c>
      <c r="O40" s="5" t="s">
        <v>27</v>
      </c>
      <c r="P40" s="5" t="s">
        <v>28</v>
      </c>
      <c r="Q40" s="5" t="s">
        <v>0</v>
      </c>
      <c r="R40" s="5" t="s">
        <v>0</v>
      </c>
      <c r="S40" s="5" t="s">
        <v>39</v>
      </c>
      <c r="T40" s="5" t="s">
        <v>31</v>
      </c>
      <c r="U40" s="5" t="s">
        <v>32</v>
      </c>
      <c r="V40" s="5" t="s">
        <v>27</v>
      </c>
      <c r="W40" s="5" t="s">
        <v>33</v>
      </c>
      <c r="X40" s="1" t="s">
        <v>783</v>
      </c>
    </row>
    <row r="41" spans="1:24" ht="37.799999999999997" x14ac:dyDescent="0.3">
      <c r="A41" s="5" t="s">
        <v>332</v>
      </c>
      <c r="B41" s="14" t="s">
        <v>333</v>
      </c>
      <c r="C41" s="14" t="s">
        <v>786</v>
      </c>
      <c r="D41" s="107" t="s">
        <v>787</v>
      </c>
      <c r="E41" s="109" t="s">
        <v>770</v>
      </c>
      <c r="F41" s="115" t="s">
        <v>796</v>
      </c>
      <c r="G41" s="5" t="s">
        <v>54</v>
      </c>
      <c r="H41" s="5" t="s">
        <v>54</v>
      </c>
      <c r="I41" s="5" t="s">
        <v>46</v>
      </c>
      <c r="J41" s="5" t="s">
        <v>24</v>
      </c>
      <c r="K41" s="5" t="s">
        <v>25</v>
      </c>
      <c r="L41" s="5" t="s">
        <v>26</v>
      </c>
      <c r="M41" s="7">
        <v>46788000</v>
      </c>
      <c r="N41" s="7">
        <v>46788000</v>
      </c>
      <c r="O41" s="5" t="s">
        <v>27</v>
      </c>
      <c r="P41" s="5" t="s">
        <v>28</v>
      </c>
      <c r="Q41" s="5" t="s">
        <v>0</v>
      </c>
      <c r="R41" s="5" t="s">
        <v>0</v>
      </c>
      <c r="S41" s="5" t="s">
        <v>39</v>
      </c>
      <c r="T41" s="5" t="s">
        <v>31</v>
      </c>
      <c r="U41" s="5" t="s">
        <v>32</v>
      </c>
      <c r="V41" s="5" t="s">
        <v>27</v>
      </c>
      <c r="W41" s="5" t="s">
        <v>33</v>
      </c>
      <c r="X41" s="1" t="s">
        <v>783</v>
      </c>
    </row>
    <row r="42" spans="1:24" ht="52.8" customHeight="1" x14ac:dyDescent="0.3">
      <c r="A42" s="5" t="s">
        <v>334</v>
      </c>
      <c r="B42" s="14" t="s">
        <v>335</v>
      </c>
      <c r="C42" s="114" t="s">
        <v>789</v>
      </c>
      <c r="D42" s="119" t="s">
        <v>804</v>
      </c>
      <c r="E42" s="119" t="s">
        <v>765</v>
      </c>
      <c r="F42" s="115"/>
      <c r="G42" s="5" t="s">
        <v>42</v>
      </c>
      <c r="H42" s="5" t="s">
        <v>42</v>
      </c>
      <c r="I42" s="5" t="s">
        <v>43</v>
      </c>
      <c r="J42" s="5" t="s">
        <v>24</v>
      </c>
      <c r="K42" s="5" t="s">
        <v>25</v>
      </c>
      <c r="L42" s="5" t="s">
        <v>26</v>
      </c>
      <c r="M42" s="7">
        <v>488233200</v>
      </c>
      <c r="N42" s="7">
        <v>488233200</v>
      </c>
      <c r="O42" s="5" t="s">
        <v>27</v>
      </c>
      <c r="P42" s="5" t="s">
        <v>28</v>
      </c>
      <c r="Q42" s="5" t="s">
        <v>0</v>
      </c>
      <c r="R42" s="5" t="s">
        <v>0</v>
      </c>
      <c r="S42" s="5" t="s">
        <v>39</v>
      </c>
      <c r="T42" s="5" t="s">
        <v>31</v>
      </c>
      <c r="U42" s="5" t="s">
        <v>32</v>
      </c>
      <c r="V42" s="5" t="s">
        <v>27</v>
      </c>
      <c r="W42" s="5" t="s">
        <v>33</v>
      </c>
      <c r="X42" s="1" t="s">
        <v>783</v>
      </c>
    </row>
    <row r="43" spans="1:24" ht="83.4" customHeight="1" x14ac:dyDescent="0.3">
      <c r="A43" s="5" t="s">
        <v>87</v>
      </c>
      <c r="B43" s="14" t="s">
        <v>92</v>
      </c>
      <c r="C43" s="14" t="s">
        <v>801</v>
      </c>
      <c r="D43" s="36" t="s">
        <v>756</v>
      </c>
      <c r="E43" s="32" t="s">
        <v>759</v>
      </c>
      <c r="F43" s="116" t="s">
        <v>790</v>
      </c>
      <c r="G43" s="5" t="s">
        <v>81</v>
      </c>
      <c r="H43" s="5" t="s">
        <v>81</v>
      </c>
      <c r="I43" s="5" t="s">
        <v>43</v>
      </c>
      <c r="J43" s="5" t="s">
        <v>24</v>
      </c>
      <c r="K43" s="5" t="s">
        <v>25</v>
      </c>
      <c r="L43" s="5" t="s">
        <v>26</v>
      </c>
      <c r="M43" s="7">
        <v>26400000</v>
      </c>
      <c r="N43" s="7">
        <v>26400000</v>
      </c>
      <c r="O43" s="5" t="s">
        <v>27</v>
      </c>
      <c r="P43" s="5" t="s">
        <v>28</v>
      </c>
      <c r="Q43" s="5" t="s">
        <v>0</v>
      </c>
      <c r="R43" s="5" t="s">
        <v>29</v>
      </c>
      <c r="S43" s="5" t="s">
        <v>30</v>
      </c>
      <c r="T43" s="5" t="s">
        <v>31</v>
      </c>
      <c r="U43" s="5" t="s">
        <v>32</v>
      </c>
      <c r="V43" s="5" t="s">
        <v>27</v>
      </c>
      <c r="W43" s="5" t="s">
        <v>33</v>
      </c>
      <c r="X43" s="1" t="s">
        <v>783</v>
      </c>
    </row>
    <row r="44" spans="1:24" ht="27.6" x14ac:dyDescent="0.3">
      <c r="A44" s="5" t="s">
        <v>318</v>
      </c>
      <c r="B44" s="14" t="s">
        <v>95</v>
      </c>
      <c r="C44" s="114" t="s">
        <v>789</v>
      </c>
      <c r="D44" s="114" t="s">
        <v>789</v>
      </c>
      <c r="E44" s="34" t="s">
        <v>763</v>
      </c>
      <c r="F44" s="115" t="s">
        <v>763</v>
      </c>
      <c r="G44" s="5" t="s">
        <v>81</v>
      </c>
      <c r="H44" s="5" t="s">
        <v>81</v>
      </c>
      <c r="I44" s="5" t="s">
        <v>43</v>
      </c>
      <c r="J44" s="5" t="s">
        <v>24</v>
      </c>
      <c r="K44" s="5" t="s">
        <v>25</v>
      </c>
      <c r="L44" s="5" t="s">
        <v>26</v>
      </c>
      <c r="M44" s="7">
        <v>35009700</v>
      </c>
      <c r="N44" s="7">
        <v>35009700</v>
      </c>
      <c r="O44" s="5" t="s">
        <v>27</v>
      </c>
      <c r="P44" s="5" t="s">
        <v>28</v>
      </c>
      <c r="Q44" s="5" t="s">
        <v>0</v>
      </c>
      <c r="R44" s="5" t="s">
        <v>29</v>
      </c>
      <c r="S44" s="5" t="s">
        <v>30</v>
      </c>
      <c r="T44" s="5" t="s">
        <v>31</v>
      </c>
      <c r="U44" s="5" t="s">
        <v>32</v>
      </c>
      <c r="V44" s="5" t="s">
        <v>27</v>
      </c>
      <c r="W44" s="5" t="s">
        <v>33</v>
      </c>
      <c r="X44" s="1" t="s">
        <v>783</v>
      </c>
    </row>
    <row r="45" spans="1:24" ht="27.6" x14ac:dyDescent="0.3">
      <c r="A45" s="5" t="s">
        <v>318</v>
      </c>
      <c r="B45" s="14" t="s">
        <v>95</v>
      </c>
      <c r="C45" s="114" t="s">
        <v>789</v>
      </c>
      <c r="D45" s="114" t="s">
        <v>789</v>
      </c>
      <c r="E45" s="34" t="s">
        <v>763</v>
      </c>
      <c r="F45" s="115" t="s">
        <v>763</v>
      </c>
      <c r="G45" s="5" t="s">
        <v>81</v>
      </c>
      <c r="H45" s="5" t="s">
        <v>81</v>
      </c>
      <c r="I45" s="5" t="s">
        <v>43</v>
      </c>
      <c r="J45" s="5" t="s">
        <v>24</v>
      </c>
      <c r="K45" s="5" t="s">
        <v>25</v>
      </c>
      <c r="L45" s="5" t="s">
        <v>26</v>
      </c>
      <c r="M45" s="7">
        <v>35009700</v>
      </c>
      <c r="N45" s="7">
        <v>35009700</v>
      </c>
      <c r="O45" s="5" t="s">
        <v>27</v>
      </c>
      <c r="P45" s="5" t="s">
        <v>28</v>
      </c>
      <c r="Q45" s="5" t="s">
        <v>0</v>
      </c>
      <c r="R45" s="5" t="s">
        <v>29</v>
      </c>
      <c r="S45" s="5" t="s">
        <v>30</v>
      </c>
      <c r="T45" s="5" t="s">
        <v>31</v>
      </c>
      <c r="U45" s="5" t="s">
        <v>32</v>
      </c>
      <c r="V45" s="5" t="s">
        <v>27</v>
      </c>
      <c r="W45" s="5" t="s">
        <v>33</v>
      </c>
      <c r="X45" s="1" t="s">
        <v>783</v>
      </c>
    </row>
    <row r="46" spans="1:24" ht="36" customHeight="1" x14ac:dyDescent="0.3">
      <c r="A46" s="5" t="s">
        <v>461</v>
      </c>
      <c r="B46" s="14" t="s">
        <v>462</v>
      </c>
      <c r="C46" s="14" t="s">
        <v>780</v>
      </c>
      <c r="D46" s="36" t="s">
        <v>781</v>
      </c>
      <c r="E46" s="113" t="s">
        <v>837</v>
      </c>
      <c r="F46" s="14"/>
      <c r="G46" s="5" t="s">
        <v>42</v>
      </c>
      <c r="H46" s="5" t="s">
        <v>42</v>
      </c>
      <c r="I46" s="5" t="s">
        <v>43</v>
      </c>
      <c r="J46" s="5" t="s">
        <v>24</v>
      </c>
      <c r="K46" s="5" t="s">
        <v>463</v>
      </c>
      <c r="L46" s="5" t="s">
        <v>89</v>
      </c>
      <c r="M46" s="7">
        <v>837861521</v>
      </c>
      <c r="N46" s="7">
        <v>837861521</v>
      </c>
      <c r="O46" s="5" t="s">
        <v>27</v>
      </c>
      <c r="P46" s="5" t="s">
        <v>28</v>
      </c>
      <c r="Q46" s="5" t="s">
        <v>0</v>
      </c>
      <c r="R46" s="5" t="s">
        <v>29</v>
      </c>
      <c r="S46" s="5" t="s">
        <v>30</v>
      </c>
      <c r="T46" s="5" t="s">
        <v>31</v>
      </c>
      <c r="U46" s="5" t="s">
        <v>32</v>
      </c>
      <c r="V46" s="5" t="s">
        <v>27</v>
      </c>
      <c r="W46" s="5" t="s">
        <v>33</v>
      </c>
      <c r="X46" s="1" t="s">
        <v>783</v>
      </c>
    </row>
    <row r="47" spans="1:24" ht="54" customHeight="1" x14ac:dyDescent="0.3">
      <c r="A47" s="5" t="s">
        <v>318</v>
      </c>
      <c r="B47" s="14" t="s">
        <v>475</v>
      </c>
      <c r="C47" s="14" t="s">
        <v>786</v>
      </c>
      <c r="D47" s="36" t="s">
        <v>787</v>
      </c>
      <c r="E47" s="109" t="s">
        <v>770</v>
      </c>
      <c r="F47" s="115" t="s">
        <v>796</v>
      </c>
      <c r="G47" s="5" t="s">
        <v>81</v>
      </c>
      <c r="H47" s="5" t="s">
        <v>81</v>
      </c>
      <c r="I47" s="5" t="s">
        <v>43</v>
      </c>
      <c r="J47" s="5" t="s">
        <v>24</v>
      </c>
      <c r="K47" s="5" t="s">
        <v>25</v>
      </c>
      <c r="L47" s="5" t="s">
        <v>26</v>
      </c>
      <c r="M47" s="7">
        <v>17600000</v>
      </c>
      <c r="N47" s="7">
        <v>17600000</v>
      </c>
      <c r="O47" s="5" t="s">
        <v>27</v>
      </c>
      <c r="P47" s="5" t="s">
        <v>28</v>
      </c>
      <c r="Q47" s="5" t="s">
        <v>0</v>
      </c>
      <c r="R47" s="5" t="s">
        <v>29</v>
      </c>
      <c r="S47" s="5" t="s">
        <v>30</v>
      </c>
      <c r="T47" s="5" t="s">
        <v>31</v>
      </c>
      <c r="U47" s="5" t="s">
        <v>32</v>
      </c>
      <c r="V47" s="5" t="s">
        <v>27</v>
      </c>
      <c r="W47" s="5" t="s">
        <v>33</v>
      </c>
      <c r="X47" s="1" t="s">
        <v>783</v>
      </c>
    </row>
    <row r="48" spans="1:24" ht="61.2" customHeight="1" x14ac:dyDescent="0.3">
      <c r="A48" s="5" t="s">
        <v>87</v>
      </c>
      <c r="B48" s="14" t="s">
        <v>476</v>
      </c>
      <c r="C48" s="14" t="s">
        <v>801</v>
      </c>
      <c r="D48" s="36" t="s">
        <v>756</v>
      </c>
      <c r="E48" s="32" t="s">
        <v>759</v>
      </c>
      <c r="F48" s="116" t="s">
        <v>791</v>
      </c>
      <c r="G48" s="5" t="s">
        <v>162</v>
      </c>
      <c r="H48" s="5" t="s">
        <v>162</v>
      </c>
      <c r="I48" s="5" t="s">
        <v>43</v>
      </c>
      <c r="J48" s="5" t="s">
        <v>24</v>
      </c>
      <c r="K48" s="5" t="s">
        <v>25</v>
      </c>
      <c r="L48" s="5" t="s">
        <v>26</v>
      </c>
      <c r="M48" s="7">
        <v>16000000</v>
      </c>
      <c r="N48" s="7">
        <v>16000000</v>
      </c>
      <c r="O48" s="5" t="s">
        <v>27</v>
      </c>
      <c r="P48" s="5" t="s">
        <v>28</v>
      </c>
      <c r="Q48" s="5" t="s">
        <v>0</v>
      </c>
      <c r="R48" s="5" t="s">
        <v>0</v>
      </c>
      <c r="S48" s="5" t="s">
        <v>39</v>
      </c>
      <c r="T48" s="5" t="s">
        <v>31</v>
      </c>
      <c r="U48" s="5" t="s">
        <v>32</v>
      </c>
      <c r="V48" s="5" t="s">
        <v>27</v>
      </c>
      <c r="W48" s="5" t="s">
        <v>33</v>
      </c>
      <c r="X48" s="1" t="s">
        <v>783</v>
      </c>
    </row>
    <row r="49" spans="1:24" ht="28.8" customHeight="1" x14ac:dyDescent="0.3">
      <c r="A49" s="5" t="s">
        <v>20</v>
      </c>
      <c r="B49" s="14" t="s">
        <v>482</v>
      </c>
      <c r="C49" s="14" t="s">
        <v>786</v>
      </c>
      <c r="D49" s="107" t="s">
        <v>787</v>
      </c>
      <c r="E49" s="110" t="s">
        <v>810</v>
      </c>
      <c r="F49" s="14"/>
      <c r="G49" s="5" t="s">
        <v>51</v>
      </c>
      <c r="H49" s="5" t="s">
        <v>51</v>
      </c>
      <c r="I49" s="5" t="s">
        <v>43</v>
      </c>
      <c r="J49" s="5" t="s">
        <v>24</v>
      </c>
      <c r="K49" s="5" t="s">
        <v>36</v>
      </c>
      <c r="L49" s="5" t="s">
        <v>89</v>
      </c>
      <c r="M49" s="7">
        <v>1600000000</v>
      </c>
      <c r="N49" s="7">
        <v>1600000000</v>
      </c>
      <c r="O49" s="5" t="s">
        <v>27</v>
      </c>
      <c r="P49" s="5" t="s">
        <v>28</v>
      </c>
      <c r="Q49" s="5" t="s">
        <v>0</v>
      </c>
      <c r="R49" s="5" t="s">
        <v>0</v>
      </c>
      <c r="S49" s="5" t="s">
        <v>39</v>
      </c>
      <c r="T49" s="5" t="s">
        <v>31</v>
      </c>
      <c r="U49" s="5" t="s">
        <v>32</v>
      </c>
      <c r="V49" s="5" t="s">
        <v>27</v>
      </c>
      <c r="W49" s="5" t="s">
        <v>33</v>
      </c>
      <c r="X49" s="1" t="s">
        <v>783</v>
      </c>
    </row>
    <row r="50" spans="1:24" ht="43.2" customHeight="1" x14ac:dyDescent="0.3">
      <c r="A50" s="5" t="s">
        <v>94</v>
      </c>
      <c r="B50" s="14" t="s">
        <v>483</v>
      </c>
      <c r="C50" s="14" t="s">
        <v>786</v>
      </c>
      <c r="D50" s="120" t="s">
        <v>775</v>
      </c>
      <c r="E50" s="121" t="s">
        <v>811</v>
      </c>
      <c r="F50" s="14"/>
      <c r="G50" s="5" t="s">
        <v>42</v>
      </c>
      <c r="H50" s="5" t="s">
        <v>42</v>
      </c>
      <c r="I50" s="5" t="s">
        <v>127</v>
      </c>
      <c r="J50" s="5" t="s">
        <v>24</v>
      </c>
      <c r="K50" s="5" t="s">
        <v>25</v>
      </c>
      <c r="L50" s="5" t="s">
        <v>89</v>
      </c>
      <c r="M50" s="7">
        <v>1200000000</v>
      </c>
      <c r="N50" s="7">
        <v>1200000000</v>
      </c>
      <c r="O50" s="5" t="s">
        <v>27</v>
      </c>
      <c r="P50" s="5" t="s">
        <v>28</v>
      </c>
      <c r="Q50" s="5" t="s">
        <v>0</v>
      </c>
      <c r="R50" s="5" t="s">
        <v>0</v>
      </c>
      <c r="S50" s="5" t="s">
        <v>484</v>
      </c>
      <c r="T50" s="5" t="s">
        <v>31</v>
      </c>
      <c r="U50" s="5" t="s">
        <v>32</v>
      </c>
      <c r="V50" s="5" t="s">
        <v>27</v>
      </c>
      <c r="W50" s="5" t="s">
        <v>33</v>
      </c>
      <c r="X50" s="1" t="s">
        <v>783</v>
      </c>
    </row>
    <row r="51" spans="1:24" ht="28.8" x14ac:dyDescent="0.3">
      <c r="A51" s="5" t="s">
        <v>500</v>
      </c>
      <c r="B51" s="14" t="s">
        <v>501</v>
      </c>
      <c r="C51" s="14" t="s">
        <v>780</v>
      </c>
      <c r="D51" s="112" t="s">
        <v>781</v>
      </c>
      <c r="E51" s="113" t="s">
        <v>836</v>
      </c>
      <c r="F51" s="14"/>
      <c r="G51" s="5" t="s">
        <v>42</v>
      </c>
      <c r="H51" s="5" t="s">
        <v>42</v>
      </c>
      <c r="I51" s="5" t="s">
        <v>55</v>
      </c>
      <c r="J51" s="5" t="s">
        <v>24</v>
      </c>
      <c r="K51" s="5" t="s">
        <v>56</v>
      </c>
      <c r="L51" s="5" t="s">
        <v>26</v>
      </c>
      <c r="M51" s="7">
        <v>75400000</v>
      </c>
      <c r="N51" s="7">
        <v>75400000</v>
      </c>
      <c r="O51" s="5" t="s">
        <v>27</v>
      </c>
      <c r="P51" s="5" t="s">
        <v>28</v>
      </c>
      <c r="Q51" s="5" t="s">
        <v>0</v>
      </c>
      <c r="R51" s="5" t="s">
        <v>0</v>
      </c>
      <c r="S51" s="5" t="s">
        <v>39</v>
      </c>
      <c r="T51" s="5" t="s">
        <v>31</v>
      </c>
      <c r="U51" s="5" t="s">
        <v>32</v>
      </c>
      <c r="V51" s="5" t="s">
        <v>27</v>
      </c>
      <c r="W51" s="5" t="s">
        <v>33</v>
      </c>
      <c r="X51" s="1" t="s">
        <v>783</v>
      </c>
    </row>
    <row r="52" spans="1:24" ht="37.799999999999997" x14ac:dyDescent="0.3">
      <c r="A52" s="5" t="s">
        <v>160</v>
      </c>
      <c r="B52" s="14" t="s">
        <v>511</v>
      </c>
      <c r="C52" s="14" t="s">
        <v>780</v>
      </c>
      <c r="D52" s="36" t="s">
        <v>781</v>
      </c>
      <c r="E52" s="113" t="s">
        <v>816</v>
      </c>
      <c r="F52" s="115" t="s">
        <v>795</v>
      </c>
      <c r="G52" s="5" t="s">
        <v>42</v>
      </c>
      <c r="H52" s="5" t="s">
        <v>42</v>
      </c>
      <c r="I52" s="5" t="s">
        <v>127</v>
      </c>
      <c r="J52" s="5" t="s">
        <v>24</v>
      </c>
      <c r="K52" s="5" t="s">
        <v>25</v>
      </c>
      <c r="L52" s="5" t="s">
        <v>26</v>
      </c>
      <c r="M52" s="7">
        <v>38940000</v>
      </c>
      <c r="N52" s="7">
        <v>38940000</v>
      </c>
      <c r="O52" s="5" t="s">
        <v>27</v>
      </c>
      <c r="P52" s="5" t="s">
        <v>28</v>
      </c>
      <c r="Q52" s="5" t="s">
        <v>0</v>
      </c>
      <c r="R52" s="5" t="s">
        <v>0</v>
      </c>
      <c r="S52" s="5" t="s">
        <v>39</v>
      </c>
      <c r="T52" s="5" t="s">
        <v>31</v>
      </c>
      <c r="U52" s="5" t="s">
        <v>32</v>
      </c>
      <c r="V52" s="5" t="s">
        <v>27</v>
      </c>
      <c r="W52" s="5" t="s">
        <v>33</v>
      </c>
      <c r="X52" s="1" t="s">
        <v>783</v>
      </c>
    </row>
    <row r="53" spans="1:24" ht="28.8" x14ac:dyDescent="0.3">
      <c r="A53" s="5" t="s">
        <v>52</v>
      </c>
      <c r="B53" s="14" t="s">
        <v>527</v>
      </c>
      <c r="C53" s="14" t="s">
        <v>786</v>
      </c>
      <c r="D53" s="107" t="s">
        <v>787</v>
      </c>
      <c r="E53" s="109" t="s">
        <v>771</v>
      </c>
      <c r="F53" s="14"/>
      <c r="G53" s="5" t="s">
        <v>22</v>
      </c>
      <c r="H53" s="5" t="s">
        <v>22</v>
      </c>
      <c r="I53" s="5" t="s">
        <v>23</v>
      </c>
      <c r="J53" s="5" t="s">
        <v>24</v>
      </c>
      <c r="K53" s="5" t="s">
        <v>56</v>
      </c>
      <c r="L53" s="5" t="s">
        <v>26</v>
      </c>
      <c r="M53" s="7">
        <v>131614000</v>
      </c>
      <c r="N53" s="7">
        <v>131614000</v>
      </c>
      <c r="O53" s="5" t="s">
        <v>27</v>
      </c>
      <c r="P53" s="5" t="s">
        <v>28</v>
      </c>
      <c r="Q53" s="5" t="s">
        <v>0</v>
      </c>
      <c r="R53" s="5" t="s">
        <v>29</v>
      </c>
      <c r="S53" s="5" t="s">
        <v>30</v>
      </c>
      <c r="T53" s="5" t="s">
        <v>31</v>
      </c>
      <c r="U53" s="5" t="s">
        <v>32</v>
      </c>
      <c r="V53" s="5" t="s">
        <v>27</v>
      </c>
      <c r="W53" s="5" t="s">
        <v>33</v>
      </c>
      <c r="X53" s="1" t="s">
        <v>783</v>
      </c>
    </row>
    <row r="54" spans="1:24" ht="28.8" x14ac:dyDescent="0.3">
      <c r="A54" s="5" t="s">
        <v>52</v>
      </c>
      <c r="B54" s="14" t="s">
        <v>528</v>
      </c>
      <c r="C54" s="14" t="s">
        <v>786</v>
      </c>
      <c r="D54" s="107" t="s">
        <v>787</v>
      </c>
      <c r="E54" s="109" t="s">
        <v>771</v>
      </c>
      <c r="F54" s="14"/>
      <c r="G54" s="5" t="s">
        <v>81</v>
      </c>
      <c r="H54" s="5" t="s">
        <v>81</v>
      </c>
      <c r="I54" s="5" t="s">
        <v>59</v>
      </c>
      <c r="J54" s="5" t="s">
        <v>24</v>
      </c>
      <c r="K54" s="5" t="s">
        <v>56</v>
      </c>
      <c r="L54" s="5" t="s">
        <v>26</v>
      </c>
      <c r="M54" s="7">
        <v>8953893610</v>
      </c>
      <c r="N54" s="7">
        <v>8953893610</v>
      </c>
      <c r="O54" s="5" t="s">
        <v>27</v>
      </c>
      <c r="P54" s="5" t="s">
        <v>28</v>
      </c>
      <c r="Q54" s="5" t="s">
        <v>0</v>
      </c>
      <c r="R54" s="5" t="s">
        <v>29</v>
      </c>
      <c r="S54" s="5" t="s">
        <v>30</v>
      </c>
      <c r="T54" s="5" t="s">
        <v>31</v>
      </c>
      <c r="U54" s="5" t="s">
        <v>32</v>
      </c>
      <c r="V54" s="5" t="s">
        <v>27</v>
      </c>
      <c r="W54" s="5" t="s">
        <v>33</v>
      </c>
      <c r="X54" s="1" t="s">
        <v>783</v>
      </c>
    </row>
    <row r="55" spans="1:24" ht="28.8" x14ac:dyDescent="0.3">
      <c r="A55" s="5" t="s">
        <v>52</v>
      </c>
      <c r="B55" s="14" t="s">
        <v>529</v>
      </c>
      <c r="C55" s="14" t="s">
        <v>786</v>
      </c>
      <c r="D55" s="107" t="s">
        <v>787</v>
      </c>
      <c r="E55" s="109" t="s">
        <v>771</v>
      </c>
      <c r="F55" s="14"/>
      <c r="G55" s="5" t="s">
        <v>110</v>
      </c>
      <c r="H55" s="5" t="s">
        <v>110</v>
      </c>
      <c r="I55" s="5" t="s">
        <v>93</v>
      </c>
      <c r="J55" s="5" t="s">
        <v>24</v>
      </c>
      <c r="K55" s="5" t="s">
        <v>56</v>
      </c>
      <c r="L55" s="5" t="s">
        <v>26</v>
      </c>
      <c r="M55" s="7">
        <v>19881804</v>
      </c>
      <c r="N55" s="7">
        <v>19881804</v>
      </c>
      <c r="O55" s="5" t="s">
        <v>27</v>
      </c>
      <c r="P55" s="5" t="s">
        <v>28</v>
      </c>
      <c r="Q55" s="5" t="s">
        <v>0</v>
      </c>
      <c r="R55" s="5" t="s">
        <v>29</v>
      </c>
      <c r="S55" s="5" t="s">
        <v>39</v>
      </c>
      <c r="T55" s="5" t="s">
        <v>31</v>
      </c>
      <c r="U55" s="5" t="s">
        <v>32</v>
      </c>
      <c r="V55" s="5" t="s">
        <v>27</v>
      </c>
      <c r="W55" s="5" t="s">
        <v>33</v>
      </c>
      <c r="X55" s="1" t="s">
        <v>783</v>
      </c>
    </row>
    <row r="56" spans="1:24" ht="28.8" x14ac:dyDescent="0.3">
      <c r="A56" s="5" t="s">
        <v>530</v>
      </c>
      <c r="B56" s="14" t="s">
        <v>531</v>
      </c>
      <c r="C56" s="14" t="s">
        <v>786</v>
      </c>
      <c r="D56" s="107" t="s">
        <v>787</v>
      </c>
      <c r="E56" s="109" t="s">
        <v>771</v>
      </c>
      <c r="F56" s="14"/>
      <c r="G56" s="5" t="s">
        <v>54</v>
      </c>
      <c r="H56" s="5" t="s">
        <v>54</v>
      </c>
      <c r="I56" s="5" t="s">
        <v>202</v>
      </c>
      <c r="J56" s="5" t="s">
        <v>24</v>
      </c>
      <c r="K56" s="5" t="s">
        <v>182</v>
      </c>
      <c r="L56" s="5" t="s">
        <v>26</v>
      </c>
      <c r="M56" s="7">
        <v>62388110</v>
      </c>
      <c r="N56" s="7">
        <v>62388110</v>
      </c>
      <c r="O56" s="5" t="s">
        <v>27</v>
      </c>
      <c r="P56" s="5" t="s">
        <v>28</v>
      </c>
      <c r="Q56" s="5" t="s">
        <v>0</v>
      </c>
      <c r="R56" s="5" t="s">
        <v>29</v>
      </c>
      <c r="S56" s="5" t="s">
        <v>30</v>
      </c>
      <c r="T56" s="5" t="s">
        <v>31</v>
      </c>
      <c r="U56" s="5" t="s">
        <v>32</v>
      </c>
      <c r="V56" s="5" t="s">
        <v>27</v>
      </c>
      <c r="W56" s="5" t="s">
        <v>33</v>
      </c>
      <c r="X56" s="1" t="s">
        <v>783</v>
      </c>
    </row>
    <row r="57" spans="1:24" ht="28.8" customHeight="1" x14ac:dyDescent="0.3">
      <c r="A57" s="5" t="s">
        <v>52</v>
      </c>
      <c r="B57" s="14" t="s">
        <v>532</v>
      </c>
      <c r="C57" s="14" t="s">
        <v>786</v>
      </c>
      <c r="D57" s="107" t="s">
        <v>787</v>
      </c>
      <c r="E57" s="109" t="s">
        <v>771</v>
      </c>
      <c r="F57" s="14"/>
      <c r="G57" s="5" t="s">
        <v>42</v>
      </c>
      <c r="H57" s="5" t="s">
        <v>42</v>
      </c>
      <c r="I57" s="5" t="s">
        <v>43</v>
      </c>
      <c r="J57" s="5" t="s">
        <v>24</v>
      </c>
      <c r="K57" s="5" t="s">
        <v>36</v>
      </c>
      <c r="L57" s="5" t="s">
        <v>26</v>
      </c>
      <c r="M57" s="7">
        <v>408339617</v>
      </c>
      <c r="N57" s="7">
        <v>408339617</v>
      </c>
      <c r="O57" s="5" t="s">
        <v>27</v>
      </c>
      <c r="P57" s="5" t="s">
        <v>28</v>
      </c>
      <c r="Q57" s="5" t="s">
        <v>0</v>
      </c>
      <c r="R57" s="5" t="s">
        <v>29</v>
      </c>
      <c r="S57" s="5" t="s">
        <v>30</v>
      </c>
      <c r="T57" s="5" t="s">
        <v>31</v>
      </c>
      <c r="U57" s="5" t="s">
        <v>32</v>
      </c>
      <c r="V57" s="5" t="s">
        <v>27</v>
      </c>
      <c r="W57" s="5" t="s">
        <v>33</v>
      </c>
      <c r="X57" s="1" t="s">
        <v>783</v>
      </c>
    </row>
    <row r="58" spans="1:24" ht="28.8" customHeight="1" x14ac:dyDescent="0.3">
      <c r="A58" s="5" t="s">
        <v>52</v>
      </c>
      <c r="B58" s="14" t="s">
        <v>533</v>
      </c>
      <c r="C58" s="14" t="s">
        <v>786</v>
      </c>
      <c r="D58" s="107" t="s">
        <v>787</v>
      </c>
      <c r="E58" s="109" t="s">
        <v>771</v>
      </c>
      <c r="F58" s="14"/>
      <c r="G58" s="5" t="s">
        <v>42</v>
      </c>
      <c r="H58" s="5" t="s">
        <v>42</v>
      </c>
      <c r="I58" s="5" t="s">
        <v>43</v>
      </c>
      <c r="J58" s="5" t="s">
        <v>24</v>
      </c>
      <c r="K58" s="5" t="s">
        <v>36</v>
      </c>
      <c r="L58" s="5" t="s">
        <v>26</v>
      </c>
      <c r="M58" s="7">
        <v>141660383</v>
      </c>
      <c r="N58" s="7">
        <v>141660383</v>
      </c>
      <c r="O58" s="5" t="s">
        <v>27</v>
      </c>
      <c r="P58" s="5" t="s">
        <v>28</v>
      </c>
      <c r="Q58" s="5" t="s">
        <v>0</v>
      </c>
      <c r="R58" s="5" t="s">
        <v>29</v>
      </c>
      <c r="S58" s="5" t="s">
        <v>39</v>
      </c>
      <c r="T58" s="5" t="s">
        <v>31</v>
      </c>
      <c r="U58" s="5" t="s">
        <v>32</v>
      </c>
      <c r="V58" s="5" t="s">
        <v>27</v>
      </c>
      <c r="W58" s="5" t="s">
        <v>33</v>
      </c>
      <c r="X58" s="1" t="s">
        <v>783</v>
      </c>
    </row>
    <row r="59" spans="1:24" ht="28.8" customHeight="1" x14ac:dyDescent="0.3">
      <c r="A59" s="5" t="s">
        <v>534</v>
      </c>
      <c r="B59" s="14" t="s">
        <v>535</v>
      </c>
      <c r="C59" s="14" t="s">
        <v>786</v>
      </c>
      <c r="D59" s="107" t="s">
        <v>787</v>
      </c>
      <c r="E59" s="109" t="s">
        <v>771</v>
      </c>
      <c r="F59" s="14"/>
      <c r="G59" s="5" t="s">
        <v>42</v>
      </c>
      <c r="H59" s="5" t="s">
        <v>42</v>
      </c>
      <c r="I59" s="5" t="s">
        <v>43</v>
      </c>
      <c r="J59" s="5" t="s">
        <v>24</v>
      </c>
      <c r="K59" s="5" t="s">
        <v>36</v>
      </c>
      <c r="L59" s="5" t="s">
        <v>26</v>
      </c>
      <c r="M59" s="7">
        <v>1867996674</v>
      </c>
      <c r="N59" s="7">
        <v>1867996674</v>
      </c>
      <c r="O59" s="5" t="s">
        <v>27</v>
      </c>
      <c r="P59" s="5" t="s">
        <v>28</v>
      </c>
      <c r="Q59" s="5" t="s">
        <v>0</v>
      </c>
      <c r="R59" s="5" t="s">
        <v>29</v>
      </c>
      <c r="S59" s="5" t="s">
        <v>30</v>
      </c>
      <c r="T59" s="5" t="s">
        <v>31</v>
      </c>
      <c r="U59" s="5" t="s">
        <v>32</v>
      </c>
      <c r="V59" s="5" t="s">
        <v>27</v>
      </c>
      <c r="W59" s="5" t="s">
        <v>33</v>
      </c>
      <c r="X59" s="1" t="s">
        <v>783</v>
      </c>
    </row>
    <row r="60" spans="1:24" ht="28.8" x14ac:dyDescent="0.3">
      <c r="A60" s="5" t="s">
        <v>134</v>
      </c>
      <c r="B60" s="14" t="s">
        <v>536</v>
      </c>
      <c r="C60" s="14" t="s">
        <v>786</v>
      </c>
      <c r="D60" s="117" t="s">
        <v>776</v>
      </c>
      <c r="E60" s="108" t="s">
        <v>777</v>
      </c>
      <c r="F60" s="14"/>
      <c r="G60" s="5" t="s">
        <v>162</v>
      </c>
      <c r="H60" s="5" t="s">
        <v>162</v>
      </c>
      <c r="I60" s="5" t="s">
        <v>23</v>
      </c>
      <c r="J60" s="5" t="s">
        <v>24</v>
      </c>
      <c r="K60" s="5" t="s">
        <v>56</v>
      </c>
      <c r="L60" s="5" t="s">
        <v>26</v>
      </c>
      <c r="M60" s="7">
        <v>1388333333</v>
      </c>
      <c r="N60" s="7">
        <v>1388333333</v>
      </c>
      <c r="O60" s="5" t="s">
        <v>27</v>
      </c>
      <c r="P60" s="5" t="s">
        <v>28</v>
      </c>
      <c r="Q60" s="5" t="s">
        <v>0</v>
      </c>
      <c r="R60" s="5" t="s">
        <v>29</v>
      </c>
      <c r="S60" s="5" t="s">
        <v>30</v>
      </c>
      <c r="T60" s="5" t="s">
        <v>31</v>
      </c>
      <c r="U60" s="5" t="s">
        <v>32</v>
      </c>
      <c r="V60" s="5" t="s">
        <v>27</v>
      </c>
      <c r="W60" s="5" t="s">
        <v>33</v>
      </c>
      <c r="X60" s="1" t="s">
        <v>783</v>
      </c>
    </row>
    <row r="61" spans="1:24" ht="28.8" customHeight="1" x14ac:dyDescent="0.3">
      <c r="A61" s="5" t="s">
        <v>584</v>
      </c>
      <c r="B61" s="14" t="s">
        <v>585</v>
      </c>
      <c r="C61" s="14" t="s">
        <v>786</v>
      </c>
      <c r="D61" s="117" t="s">
        <v>776</v>
      </c>
      <c r="E61" s="108" t="s">
        <v>777</v>
      </c>
      <c r="F61" s="14"/>
      <c r="G61" s="5" t="s">
        <v>110</v>
      </c>
      <c r="H61" s="5" t="s">
        <v>110</v>
      </c>
      <c r="I61" s="5" t="s">
        <v>166</v>
      </c>
      <c r="J61" s="5" t="s">
        <v>24</v>
      </c>
      <c r="K61" s="5" t="s">
        <v>36</v>
      </c>
      <c r="L61" s="5" t="s">
        <v>26</v>
      </c>
      <c r="M61" s="7">
        <v>1499340967</v>
      </c>
      <c r="N61" s="7">
        <v>1499340967</v>
      </c>
      <c r="O61" s="5" t="s">
        <v>27</v>
      </c>
      <c r="P61" s="5" t="s">
        <v>28</v>
      </c>
      <c r="Q61" s="5" t="s">
        <v>0</v>
      </c>
      <c r="R61" s="5" t="s">
        <v>0</v>
      </c>
      <c r="S61" s="5" t="s">
        <v>484</v>
      </c>
      <c r="T61" s="5" t="s">
        <v>31</v>
      </c>
      <c r="U61" s="5" t="s">
        <v>32</v>
      </c>
      <c r="V61" s="5" t="s">
        <v>27</v>
      </c>
      <c r="W61" s="5" t="s">
        <v>33</v>
      </c>
      <c r="X61" s="1" t="s">
        <v>783</v>
      </c>
    </row>
    <row r="62" spans="1:24" ht="66.599999999999994" customHeight="1" x14ac:dyDescent="0.3">
      <c r="A62" s="5" t="s">
        <v>160</v>
      </c>
      <c r="B62" s="14" t="s">
        <v>649</v>
      </c>
      <c r="C62" s="14" t="s">
        <v>780</v>
      </c>
      <c r="D62" s="36" t="s">
        <v>781</v>
      </c>
      <c r="E62" s="113" t="s">
        <v>816</v>
      </c>
      <c r="F62" s="115" t="s">
        <v>795</v>
      </c>
      <c r="G62" s="5" t="s">
        <v>81</v>
      </c>
      <c r="H62" s="5" t="s">
        <v>81</v>
      </c>
      <c r="I62" s="5" t="s">
        <v>43</v>
      </c>
      <c r="J62" s="5" t="s">
        <v>24</v>
      </c>
      <c r="K62" s="5" t="s">
        <v>25</v>
      </c>
      <c r="L62" s="5" t="s">
        <v>26</v>
      </c>
      <c r="M62" s="7">
        <v>27192000</v>
      </c>
      <c r="N62" s="7">
        <v>27192000</v>
      </c>
      <c r="O62" s="5" t="s">
        <v>27</v>
      </c>
      <c r="P62" s="5" t="s">
        <v>28</v>
      </c>
      <c r="Q62" s="5" t="s">
        <v>0</v>
      </c>
      <c r="R62" s="5" t="s">
        <v>29</v>
      </c>
      <c r="S62" s="5" t="s">
        <v>30</v>
      </c>
      <c r="T62" s="5" t="s">
        <v>31</v>
      </c>
      <c r="U62" s="5" t="s">
        <v>32</v>
      </c>
      <c r="V62" s="5" t="s">
        <v>27</v>
      </c>
      <c r="W62" s="5" t="s">
        <v>33</v>
      </c>
      <c r="X62" s="1" t="s">
        <v>783</v>
      </c>
    </row>
    <row r="63" spans="1:24" ht="49.8" customHeight="1" x14ac:dyDescent="0.3">
      <c r="A63" s="5" t="s">
        <v>94</v>
      </c>
      <c r="B63" s="14" t="s">
        <v>650</v>
      </c>
      <c r="C63" s="14" t="s">
        <v>801</v>
      </c>
      <c r="D63" s="36" t="s">
        <v>756</v>
      </c>
      <c r="E63" s="32" t="s">
        <v>759</v>
      </c>
      <c r="F63" s="116" t="s">
        <v>794</v>
      </c>
      <c r="G63" s="5" t="s">
        <v>81</v>
      </c>
      <c r="H63" s="5" t="s">
        <v>81</v>
      </c>
      <c r="I63" s="5" t="s">
        <v>93</v>
      </c>
      <c r="J63" s="5" t="s">
        <v>24</v>
      </c>
      <c r="K63" s="5" t="s">
        <v>25</v>
      </c>
      <c r="L63" s="5" t="s">
        <v>26</v>
      </c>
      <c r="M63" s="7">
        <v>30800000</v>
      </c>
      <c r="N63" s="7">
        <v>30800000</v>
      </c>
      <c r="O63" s="5" t="s">
        <v>27</v>
      </c>
      <c r="P63" s="5" t="s">
        <v>28</v>
      </c>
      <c r="Q63" s="5" t="s">
        <v>0</v>
      </c>
      <c r="R63" s="5" t="s">
        <v>29</v>
      </c>
      <c r="S63" s="5" t="s">
        <v>30</v>
      </c>
      <c r="T63" s="5" t="s">
        <v>31</v>
      </c>
      <c r="U63" s="5" t="s">
        <v>32</v>
      </c>
      <c r="V63" s="5" t="s">
        <v>27</v>
      </c>
      <c r="W63" s="5" t="s">
        <v>33</v>
      </c>
      <c r="X63" s="1" t="s">
        <v>783</v>
      </c>
    </row>
    <row r="64" spans="1:24" ht="25.2" x14ac:dyDescent="0.3">
      <c r="A64" s="5" t="s">
        <v>94</v>
      </c>
      <c r="B64" s="14" t="s">
        <v>317</v>
      </c>
      <c r="C64" s="14" t="s">
        <v>801</v>
      </c>
      <c r="D64" s="36" t="s">
        <v>756</v>
      </c>
      <c r="E64" s="32" t="s">
        <v>759</v>
      </c>
      <c r="F64" s="116" t="s">
        <v>794</v>
      </c>
      <c r="G64" s="5" t="s">
        <v>81</v>
      </c>
      <c r="H64" s="5" t="s">
        <v>81</v>
      </c>
      <c r="I64" s="5" t="s">
        <v>93</v>
      </c>
      <c r="J64" s="5" t="s">
        <v>24</v>
      </c>
      <c r="K64" s="5" t="s">
        <v>25</v>
      </c>
      <c r="L64" s="5" t="s">
        <v>26</v>
      </c>
      <c r="M64" s="7">
        <v>26400000</v>
      </c>
      <c r="N64" s="7">
        <v>26400000</v>
      </c>
      <c r="O64" s="5" t="s">
        <v>27</v>
      </c>
      <c r="P64" s="5" t="s">
        <v>28</v>
      </c>
      <c r="Q64" s="5" t="s">
        <v>0</v>
      </c>
      <c r="R64" s="5" t="s">
        <v>29</v>
      </c>
      <c r="S64" s="5" t="s">
        <v>30</v>
      </c>
      <c r="T64" s="5" t="s">
        <v>31</v>
      </c>
      <c r="U64" s="5" t="s">
        <v>32</v>
      </c>
      <c r="V64" s="5" t="s">
        <v>27</v>
      </c>
      <c r="W64" s="5" t="s">
        <v>33</v>
      </c>
      <c r="X64" s="1" t="s">
        <v>783</v>
      </c>
    </row>
    <row r="65" spans="1:24" ht="27.6" x14ac:dyDescent="0.3">
      <c r="A65" s="5" t="s">
        <v>318</v>
      </c>
      <c r="B65" s="14" t="s">
        <v>95</v>
      </c>
      <c r="C65" s="114" t="s">
        <v>789</v>
      </c>
      <c r="D65" s="114" t="s">
        <v>789</v>
      </c>
      <c r="E65" s="34" t="s">
        <v>763</v>
      </c>
      <c r="F65" s="115" t="s">
        <v>763</v>
      </c>
      <c r="G65" s="5" t="s">
        <v>81</v>
      </c>
      <c r="H65" s="5" t="s">
        <v>81</v>
      </c>
      <c r="I65" s="5" t="s">
        <v>43</v>
      </c>
      <c r="J65" s="5" t="s">
        <v>24</v>
      </c>
      <c r="K65" s="5" t="s">
        <v>25</v>
      </c>
      <c r="L65" s="5" t="s">
        <v>26</v>
      </c>
      <c r="M65" s="7">
        <v>35009700</v>
      </c>
      <c r="N65" s="7">
        <v>35009700</v>
      </c>
      <c r="O65" s="5" t="s">
        <v>27</v>
      </c>
      <c r="P65" s="5" t="s">
        <v>28</v>
      </c>
      <c r="Q65" s="5" t="s">
        <v>0</v>
      </c>
      <c r="R65" s="5" t="s">
        <v>29</v>
      </c>
      <c r="S65" s="5" t="s">
        <v>30</v>
      </c>
      <c r="T65" s="5" t="s">
        <v>31</v>
      </c>
      <c r="U65" s="5" t="s">
        <v>32</v>
      </c>
      <c r="V65" s="5" t="s">
        <v>27</v>
      </c>
      <c r="W65" s="5" t="s">
        <v>33</v>
      </c>
      <c r="X65" s="1" t="s">
        <v>783</v>
      </c>
    </row>
    <row r="66" spans="1:24" ht="28.8" x14ac:dyDescent="0.3">
      <c r="A66" s="5" t="s">
        <v>94</v>
      </c>
      <c r="B66" s="14" t="s">
        <v>690</v>
      </c>
      <c r="C66" s="14" t="s">
        <v>800</v>
      </c>
      <c r="D66" s="37" t="s">
        <v>767</v>
      </c>
      <c r="E66" s="38" t="s">
        <v>763</v>
      </c>
      <c r="F66" s="119" t="s">
        <v>763</v>
      </c>
      <c r="G66" s="5" t="s">
        <v>73</v>
      </c>
      <c r="H66" s="5" t="s">
        <v>73</v>
      </c>
      <c r="I66" s="5" t="s">
        <v>59</v>
      </c>
      <c r="J66" s="5" t="s">
        <v>24</v>
      </c>
      <c r="K66" s="5" t="s">
        <v>25</v>
      </c>
      <c r="L66" s="5" t="s">
        <v>26</v>
      </c>
      <c r="M66" s="7">
        <v>119032980</v>
      </c>
      <c r="N66" s="7">
        <v>119032980</v>
      </c>
      <c r="O66" s="5" t="s">
        <v>27</v>
      </c>
      <c r="P66" s="5" t="s">
        <v>28</v>
      </c>
      <c r="Q66" s="5" t="s">
        <v>0</v>
      </c>
      <c r="R66" s="5" t="s">
        <v>29</v>
      </c>
      <c r="S66" s="5" t="s">
        <v>30</v>
      </c>
      <c r="T66" s="5" t="s">
        <v>31</v>
      </c>
      <c r="U66" s="5" t="s">
        <v>32</v>
      </c>
      <c r="V66" s="5" t="s">
        <v>27</v>
      </c>
      <c r="W66" s="5" t="s">
        <v>33</v>
      </c>
      <c r="X66" s="1" t="s">
        <v>783</v>
      </c>
    </row>
    <row r="67" spans="1:24" ht="28.8" x14ac:dyDescent="0.3">
      <c r="A67" s="5" t="s">
        <v>323</v>
      </c>
      <c r="B67" s="14" t="s">
        <v>691</v>
      </c>
      <c r="C67" s="14" t="s">
        <v>786</v>
      </c>
      <c r="D67" s="36" t="s">
        <v>787</v>
      </c>
      <c r="E67" s="109" t="s">
        <v>770</v>
      </c>
      <c r="F67" s="115" t="s">
        <v>796</v>
      </c>
      <c r="G67" s="5" t="s">
        <v>81</v>
      </c>
      <c r="H67" s="5" t="s">
        <v>81</v>
      </c>
      <c r="I67" s="5" t="s">
        <v>43</v>
      </c>
      <c r="J67" s="5" t="s">
        <v>24</v>
      </c>
      <c r="K67" s="5" t="s">
        <v>25</v>
      </c>
      <c r="L67" s="5" t="s">
        <v>26</v>
      </c>
      <c r="M67" s="7">
        <v>37343680</v>
      </c>
      <c r="N67" s="7">
        <v>37343680</v>
      </c>
      <c r="O67" s="5" t="s">
        <v>27</v>
      </c>
      <c r="P67" s="5" t="s">
        <v>28</v>
      </c>
      <c r="Q67" s="5" t="s">
        <v>0</v>
      </c>
      <c r="R67" s="5" t="s">
        <v>29</v>
      </c>
      <c r="S67" s="5" t="s">
        <v>30</v>
      </c>
      <c r="T67" s="5" t="s">
        <v>31</v>
      </c>
      <c r="U67" s="5" t="s">
        <v>32</v>
      </c>
      <c r="V67" s="5" t="s">
        <v>27</v>
      </c>
      <c r="W67" s="5" t="s">
        <v>33</v>
      </c>
      <c r="X67" s="1" t="s">
        <v>783</v>
      </c>
    </row>
    <row r="68" spans="1:24" ht="27.6" x14ac:dyDescent="0.3">
      <c r="A68" s="5" t="s">
        <v>94</v>
      </c>
      <c r="B68" s="14" t="s">
        <v>325</v>
      </c>
      <c r="C68" s="114" t="s">
        <v>789</v>
      </c>
      <c r="D68" s="114" t="s">
        <v>789</v>
      </c>
      <c r="E68" s="34" t="s">
        <v>763</v>
      </c>
      <c r="F68" s="115" t="s">
        <v>763</v>
      </c>
      <c r="G68" s="5" t="s">
        <v>81</v>
      </c>
      <c r="H68" s="5" t="s">
        <v>81</v>
      </c>
      <c r="I68" s="5" t="s">
        <v>43</v>
      </c>
      <c r="J68" s="5" t="s">
        <v>24</v>
      </c>
      <c r="K68" s="5" t="s">
        <v>25</v>
      </c>
      <c r="L68" s="5" t="s">
        <v>26</v>
      </c>
      <c r="M68" s="7">
        <v>20000000</v>
      </c>
      <c r="N68" s="7">
        <v>20000000</v>
      </c>
      <c r="O68" s="5" t="s">
        <v>27</v>
      </c>
      <c r="P68" s="5" t="s">
        <v>28</v>
      </c>
      <c r="Q68" s="5" t="s">
        <v>0</v>
      </c>
      <c r="R68" s="5" t="s">
        <v>29</v>
      </c>
      <c r="S68" s="5" t="s">
        <v>30</v>
      </c>
      <c r="T68" s="5" t="s">
        <v>31</v>
      </c>
      <c r="U68" s="5" t="s">
        <v>32</v>
      </c>
      <c r="V68" s="5" t="s">
        <v>27</v>
      </c>
      <c r="W68" s="5" t="s">
        <v>33</v>
      </c>
      <c r="X68" s="1" t="s">
        <v>783</v>
      </c>
    </row>
    <row r="69" spans="1:24" ht="27.6" x14ac:dyDescent="0.3">
      <c r="A69" s="5" t="s">
        <v>94</v>
      </c>
      <c r="B69" s="14" t="s">
        <v>326</v>
      </c>
      <c r="C69" s="114" t="s">
        <v>789</v>
      </c>
      <c r="D69" s="114" t="s">
        <v>789</v>
      </c>
      <c r="E69" s="34" t="s">
        <v>763</v>
      </c>
      <c r="F69" s="115" t="s">
        <v>763</v>
      </c>
      <c r="G69" s="5" t="s">
        <v>81</v>
      </c>
      <c r="H69" s="5" t="s">
        <v>81</v>
      </c>
      <c r="I69" s="5" t="s">
        <v>43</v>
      </c>
      <c r="J69" s="5" t="s">
        <v>24</v>
      </c>
      <c r="K69" s="5" t="s">
        <v>25</v>
      </c>
      <c r="L69" s="5" t="s">
        <v>26</v>
      </c>
      <c r="M69" s="7">
        <v>23398000</v>
      </c>
      <c r="N69" s="7">
        <v>23398000</v>
      </c>
      <c r="O69" s="5" t="s">
        <v>27</v>
      </c>
      <c r="P69" s="5" t="s">
        <v>28</v>
      </c>
      <c r="Q69" s="5" t="s">
        <v>0</v>
      </c>
      <c r="R69" s="5" t="s">
        <v>29</v>
      </c>
      <c r="S69" s="5" t="s">
        <v>30</v>
      </c>
      <c r="T69" s="5" t="s">
        <v>31</v>
      </c>
      <c r="U69" s="5" t="s">
        <v>32</v>
      </c>
      <c r="V69" s="5" t="s">
        <v>27</v>
      </c>
      <c r="W69" s="5" t="s">
        <v>33</v>
      </c>
      <c r="X69" s="1" t="s">
        <v>783</v>
      </c>
    </row>
    <row r="70" spans="1:24" ht="27.6" x14ac:dyDescent="0.3">
      <c r="A70" s="5" t="s">
        <v>318</v>
      </c>
      <c r="B70" s="14" t="s">
        <v>327</v>
      </c>
      <c r="C70" s="114" t="s">
        <v>789</v>
      </c>
      <c r="D70" s="114" t="s">
        <v>789</v>
      </c>
      <c r="E70" s="34" t="s">
        <v>763</v>
      </c>
      <c r="F70" s="115" t="s">
        <v>763</v>
      </c>
      <c r="G70" s="5" t="s">
        <v>81</v>
      </c>
      <c r="H70" s="5" t="s">
        <v>81</v>
      </c>
      <c r="I70" s="5" t="s">
        <v>43</v>
      </c>
      <c r="J70" s="5" t="s">
        <v>24</v>
      </c>
      <c r="K70" s="5" t="s">
        <v>25</v>
      </c>
      <c r="L70" s="5" t="s">
        <v>26</v>
      </c>
      <c r="M70" s="7">
        <v>45760000</v>
      </c>
      <c r="N70" s="7">
        <v>45760000</v>
      </c>
      <c r="O70" s="5" t="s">
        <v>27</v>
      </c>
      <c r="P70" s="5" t="s">
        <v>28</v>
      </c>
      <c r="Q70" s="5" t="s">
        <v>0</v>
      </c>
      <c r="R70" s="5" t="s">
        <v>29</v>
      </c>
      <c r="S70" s="5" t="s">
        <v>30</v>
      </c>
      <c r="T70" s="5" t="s">
        <v>31</v>
      </c>
      <c r="U70" s="5" t="s">
        <v>32</v>
      </c>
      <c r="V70" s="5" t="s">
        <v>27</v>
      </c>
      <c r="W70" s="5" t="s">
        <v>33</v>
      </c>
      <c r="X70" s="1" t="s">
        <v>783</v>
      </c>
    </row>
    <row r="71" spans="1:24" ht="27.6" x14ac:dyDescent="0.3">
      <c r="A71" s="5" t="s">
        <v>692</v>
      </c>
      <c r="B71" s="14" t="s">
        <v>693</v>
      </c>
      <c r="C71" s="114" t="s">
        <v>789</v>
      </c>
      <c r="D71" s="114" t="s">
        <v>789</v>
      </c>
      <c r="E71" s="34" t="s">
        <v>763</v>
      </c>
      <c r="F71" s="115" t="s">
        <v>763</v>
      </c>
      <c r="G71" s="5" t="s">
        <v>110</v>
      </c>
      <c r="H71" s="5" t="s">
        <v>110</v>
      </c>
      <c r="I71" s="5" t="s">
        <v>111</v>
      </c>
      <c r="J71" s="5" t="s">
        <v>24</v>
      </c>
      <c r="K71" s="5" t="s">
        <v>25</v>
      </c>
      <c r="L71" s="5" t="s">
        <v>26</v>
      </c>
      <c r="M71" s="7">
        <v>45000000</v>
      </c>
      <c r="N71" s="7">
        <v>45000000</v>
      </c>
      <c r="O71" s="5" t="s">
        <v>27</v>
      </c>
      <c r="P71" s="5" t="s">
        <v>28</v>
      </c>
      <c r="Q71" s="5" t="s">
        <v>0</v>
      </c>
      <c r="R71" s="5" t="s">
        <v>29</v>
      </c>
      <c r="S71" s="5" t="s">
        <v>30</v>
      </c>
      <c r="T71" s="5" t="s">
        <v>31</v>
      </c>
      <c r="U71" s="5" t="s">
        <v>32</v>
      </c>
      <c r="V71" s="5" t="s">
        <v>27</v>
      </c>
      <c r="W71" s="5" t="s">
        <v>33</v>
      </c>
      <c r="X71" s="1" t="s">
        <v>783</v>
      </c>
    </row>
    <row r="72" spans="1:24" ht="27.6" x14ac:dyDescent="0.3">
      <c r="A72" s="5" t="s">
        <v>318</v>
      </c>
      <c r="B72" s="14" t="s">
        <v>95</v>
      </c>
      <c r="C72" s="114" t="s">
        <v>789</v>
      </c>
      <c r="D72" s="114" t="s">
        <v>789</v>
      </c>
      <c r="E72" s="34" t="s">
        <v>763</v>
      </c>
      <c r="F72" s="115" t="s">
        <v>763</v>
      </c>
      <c r="G72" s="5" t="s">
        <v>81</v>
      </c>
      <c r="H72" s="5" t="s">
        <v>81</v>
      </c>
      <c r="I72" s="5" t="s">
        <v>43</v>
      </c>
      <c r="J72" s="5" t="s">
        <v>24</v>
      </c>
      <c r="K72" s="5" t="s">
        <v>25</v>
      </c>
      <c r="L72" s="5" t="s">
        <v>26</v>
      </c>
      <c r="M72" s="7">
        <v>35009700</v>
      </c>
      <c r="N72" s="7">
        <v>35009700</v>
      </c>
      <c r="O72" s="5" t="s">
        <v>27</v>
      </c>
      <c r="P72" s="5" t="s">
        <v>28</v>
      </c>
      <c r="Q72" s="5" t="s">
        <v>0</v>
      </c>
      <c r="R72" s="5" t="s">
        <v>29</v>
      </c>
      <c r="S72" s="5" t="s">
        <v>30</v>
      </c>
      <c r="T72" s="5" t="s">
        <v>31</v>
      </c>
      <c r="U72" s="5" t="s">
        <v>32</v>
      </c>
      <c r="V72" s="5" t="s">
        <v>27</v>
      </c>
      <c r="W72" s="5" t="s">
        <v>33</v>
      </c>
      <c r="X72" s="1" t="s">
        <v>783</v>
      </c>
    </row>
    <row r="73" spans="1:24" ht="28.8" x14ac:dyDescent="0.3">
      <c r="A73" s="5" t="s">
        <v>328</v>
      </c>
      <c r="B73" s="14" t="s">
        <v>329</v>
      </c>
      <c r="C73" s="14" t="s">
        <v>786</v>
      </c>
      <c r="D73" s="36" t="s">
        <v>787</v>
      </c>
      <c r="E73" s="109" t="s">
        <v>770</v>
      </c>
      <c r="F73" s="115" t="s">
        <v>796</v>
      </c>
      <c r="G73" s="5" t="s">
        <v>81</v>
      </c>
      <c r="H73" s="5" t="s">
        <v>81</v>
      </c>
      <c r="I73" s="5" t="s">
        <v>43</v>
      </c>
      <c r="J73" s="5" t="s">
        <v>24</v>
      </c>
      <c r="K73" s="5" t="s">
        <v>25</v>
      </c>
      <c r="L73" s="5" t="s">
        <v>26</v>
      </c>
      <c r="M73" s="7">
        <v>46200000</v>
      </c>
      <c r="N73" s="7">
        <v>46200000</v>
      </c>
      <c r="O73" s="5" t="s">
        <v>27</v>
      </c>
      <c r="P73" s="5" t="s">
        <v>28</v>
      </c>
      <c r="Q73" s="5" t="s">
        <v>0</v>
      </c>
      <c r="R73" s="5" t="s">
        <v>29</v>
      </c>
      <c r="S73" s="5" t="s">
        <v>30</v>
      </c>
      <c r="T73" s="5" t="s">
        <v>31</v>
      </c>
      <c r="U73" s="5" t="s">
        <v>32</v>
      </c>
      <c r="V73" s="5" t="s">
        <v>27</v>
      </c>
      <c r="W73" s="5" t="s">
        <v>33</v>
      </c>
      <c r="X73" s="1" t="s">
        <v>783</v>
      </c>
    </row>
    <row r="74" spans="1:24" ht="28.8" x14ac:dyDescent="0.3">
      <c r="A74" s="5" t="s">
        <v>330</v>
      </c>
      <c r="B74" s="14" t="s">
        <v>331</v>
      </c>
      <c r="C74" s="14" t="s">
        <v>780</v>
      </c>
      <c r="D74" s="36" t="s">
        <v>781</v>
      </c>
      <c r="E74" s="113" t="s">
        <v>816</v>
      </c>
      <c r="F74" s="115" t="s">
        <v>795</v>
      </c>
      <c r="G74" s="5" t="s">
        <v>81</v>
      </c>
      <c r="H74" s="5" t="s">
        <v>81</v>
      </c>
      <c r="I74" s="5" t="s">
        <v>43</v>
      </c>
      <c r="J74" s="5" t="s">
        <v>24</v>
      </c>
      <c r="K74" s="5" t="s">
        <v>25</v>
      </c>
      <c r="L74" s="5" t="s">
        <v>26</v>
      </c>
      <c r="M74" s="7">
        <v>16400000</v>
      </c>
      <c r="N74" s="7">
        <v>16400000</v>
      </c>
      <c r="O74" s="5" t="s">
        <v>27</v>
      </c>
      <c r="P74" s="5" t="s">
        <v>28</v>
      </c>
      <c r="Q74" s="5" t="s">
        <v>0</v>
      </c>
      <c r="R74" s="5" t="s">
        <v>29</v>
      </c>
      <c r="S74" s="5" t="s">
        <v>30</v>
      </c>
      <c r="T74" s="5" t="s">
        <v>31</v>
      </c>
      <c r="U74" s="5" t="s">
        <v>32</v>
      </c>
      <c r="V74" s="5" t="s">
        <v>27</v>
      </c>
      <c r="W74" s="5" t="s">
        <v>33</v>
      </c>
      <c r="X74" s="1" t="s">
        <v>783</v>
      </c>
    </row>
    <row r="75" spans="1:24" ht="27.6" x14ac:dyDescent="0.3">
      <c r="A75" s="5" t="s">
        <v>318</v>
      </c>
      <c r="B75" s="14" t="s">
        <v>95</v>
      </c>
      <c r="C75" s="114" t="s">
        <v>789</v>
      </c>
      <c r="D75" s="114" t="s">
        <v>789</v>
      </c>
      <c r="E75" s="34" t="s">
        <v>763</v>
      </c>
      <c r="F75" s="115" t="s">
        <v>763</v>
      </c>
      <c r="G75" s="5" t="s">
        <v>81</v>
      </c>
      <c r="H75" s="5" t="s">
        <v>81</v>
      </c>
      <c r="I75" s="5" t="s">
        <v>43</v>
      </c>
      <c r="J75" s="5" t="s">
        <v>24</v>
      </c>
      <c r="K75" s="5" t="s">
        <v>25</v>
      </c>
      <c r="L75" s="5" t="s">
        <v>26</v>
      </c>
      <c r="M75" s="7">
        <v>35009700</v>
      </c>
      <c r="N75" s="7">
        <v>35009700</v>
      </c>
      <c r="O75" s="5" t="s">
        <v>27</v>
      </c>
      <c r="P75" s="5" t="s">
        <v>28</v>
      </c>
      <c r="Q75" s="5" t="s">
        <v>0</v>
      </c>
      <c r="R75" s="5" t="s">
        <v>29</v>
      </c>
      <c r="S75" s="5" t="s">
        <v>30</v>
      </c>
      <c r="T75" s="5" t="s">
        <v>31</v>
      </c>
      <c r="U75" s="5" t="s">
        <v>32</v>
      </c>
      <c r="V75" s="5" t="s">
        <v>27</v>
      </c>
      <c r="W75" s="5" t="s">
        <v>33</v>
      </c>
      <c r="X75" s="1" t="s">
        <v>783</v>
      </c>
    </row>
    <row r="76" spans="1:24" s="1" customFormat="1" ht="37.799999999999997" x14ac:dyDescent="0.3">
      <c r="A76" s="5" t="s">
        <v>332</v>
      </c>
      <c r="B76" s="14" t="s">
        <v>694</v>
      </c>
      <c r="C76" s="14" t="s">
        <v>786</v>
      </c>
      <c r="D76" s="36" t="s">
        <v>787</v>
      </c>
      <c r="E76" s="109" t="s">
        <v>770</v>
      </c>
      <c r="F76" s="115" t="s">
        <v>796</v>
      </c>
      <c r="G76" s="5" t="s">
        <v>81</v>
      </c>
      <c r="H76" s="5" t="s">
        <v>81</v>
      </c>
      <c r="I76" s="5" t="s">
        <v>43</v>
      </c>
      <c r="J76" s="5" t="s">
        <v>24</v>
      </c>
      <c r="K76" s="5" t="s">
        <v>25</v>
      </c>
      <c r="L76" s="5" t="s">
        <v>26</v>
      </c>
      <c r="M76" s="7">
        <v>27192000</v>
      </c>
      <c r="N76" s="7">
        <v>27192000</v>
      </c>
      <c r="O76" s="5" t="s">
        <v>27</v>
      </c>
      <c r="P76" s="5" t="s">
        <v>28</v>
      </c>
      <c r="Q76" s="5" t="s">
        <v>0</v>
      </c>
      <c r="R76" s="5" t="s">
        <v>29</v>
      </c>
      <c r="S76" s="5" t="s">
        <v>30</v>
      </c>
      <c r="T76" s="5" t="s">
        <v>31</v>
      </c>
      <c r="U76" s="5" t="s">
        <v>32</v>
      </c>
      <c r="V76" s="5" t="s">
        <v>27</v>
      </c>
      <c r="W76" s="5" t="s">
        <v>33</v>
      </c>
      <c r="X76" s="1" t="s">
        <v>783</v>
      </c>
    </row>
    <row r="77" spans="1:24" s="1" customFormat="1" ht="28.8" customHeight="1" x14ac:dyDescent="0.3">
      <c r="A77" s="5" t="s">
        <v>34</v>
      </c>
      <c r="B77" s="14" t="s">
        <v>695</v>
      </c>
      <c r="C77" s="14" t="s">
        <v>786</v>
      </c>
      <c r="D77" s="107" t="s">
        <v>787</v>
      </c>
      <c r="E77" s="109" t="s">
        <v>772</v>
      </c>
      <c r="F77" s="14"/>
      <c r="G77" s="5" t="s">
        <v>73</v>
      </c>
      <c r="H77" s="5" t="s">
        <v>73</v>
      </c>
      <c r="I77" s="5" t="s">
        <v>93</v>
      </c>
      <c r="J77" s="5" t="s">
        <v>24</v>
      </c>
      <c r="K77" s="5" t="s">
        <v>36</v>
      </c>
      <c r="L77" s="5" t="s">
        <v>26</v>
      </c>
      <c r="M77" s="7">
        <v>547219822</v>
      </c>
      <c r="N77" s="7">
        <v>547219822</v>
      </c>
      <c r="O77" s="5" t="s">
        <v>27</v>
      </c>
      <c r="P77" s="5" t="s">
        <v>28</v>
      </c>
      <c r="Q77" s="5" t="s">
        <v>0</v>
      </c>
      <c r="R77" s="5" t="s">
        <v>29</v>
      </c>
      <c r="S77" s="5" t="s">
        <v>30</v>
      </c>
      <c r="T77" s="5" t="s">
        <v>31</v>
      </c>
      <c r="U77" s="5" t="s">
        <v>32</v>
      </c>
      <c r="V77" s="5" t="s">
        <v>27</v>
      </c>
      <c r="W77" s="5" t="s">
        <v>33</v>
      </c>
      <c r="X77" s="1" t="s">
        <v>783</v>
      </c>
    </row>
    <row r="78" spans="1:24" s="1" customFormat="1" ht="28.8" customHeight="1" x14ac:dyDescent="0.3">
      <c r="A78" s="5" t="s">
        <v>66</v>
      </c>
      <c r="B78" s="14" t="s">
        <v>696</v>
      </c>
      <c r="C78" s="114" t="s">
        <v>789</v>
      </c>
      <c r="D78" s="114" t="s">
        <v>789</v>
      </c>
      <c r="E78" s="34" t="s">
        <v>763</v>
      </c>
      <c r="F78" s="115" t="s">
        <v>763</v>
      </c>
      <c r="G78" s="5" t="s">
        <v>73</v>
      </c>
      <c r="H78" s="5" t="s">
        <v>73</v>
      </c>
      <c r="I78" s="5" t="s">
        <v>82</v>
      </c>
      <c r="J78" s="5" t="s">
        <v>24</v>
      </c>
      <c r="K78" s="5" t="s">
        <v>36</v>
      </c>
      <c r="L78" s="5" t="s">
        <v>26</v>
      </c>
      <c r="M78" s="7">
        <v>204332150</v>
      </c>
      <c r="N78" s="7">
        <v>204332150</v>
      </c>
      <c r="O78" s="5" t="s">
        <v>37</v>
      </c>
      <c r="P78" s="5" t="s">
        <v>38</v>
      </c>
      <c r="Q78" s="5" t="s">
        <v>0</v>
      </c>
      <c r="R78" s="5" t="s">
        <v>29</v>
      </c>
      <c r="S78" s="5" t="s">
        <v>30</v>
      </c>
      <c r="T78" s="5" t="s">
        <v>31</v>
      </c>
      <c r="U78" s="5" t="s">
        <v>32</v>
      </c>
      <c r="V78" s="5" t="s">
        <v>27</v>
      </c>
      <c r="W78" s="5" t="s">
        <v>33</v>
      </c>
      <c r="X78" s="1" t="s">
        <v>783</v>
      </c>
    </row>
    <row r="79" spans="1:24" s="1" customFormat="1" ht="28.8" customHeight="1" x14ac:dyDescent="0.3">
      <c r="A79" s="5" t="s">
        <v>697</v>
      </c>
      <c r="B79" s="14" t="s">
        <v>698</v>
      </c>
      <c r="C79" s="14" t="s">
        <v>786</v>
      </c>
      <c r="D79" s="117" t="s">
        <v>776</v>
      </c>
      <c r="E79" s="108" t="s">
        <v>777</v>
      </c>
      <c r="F79" s="14"/>
      <c r="G79" s="5" t="s">
        <v>73</v>
      </c>
      <c r="H79" s="5" t="s">
        <v>73</v>
      </c>
      <c r="I79" s="5" t="s">
        <v>202</v>
      </c>
      <c r="J79" s="5" t="s">
        <v>24</v>
      </c>
      <c r="K79" s="5" t="s">
        <v>36</v>
      </c>
      <c r="L79" s="5" t="s">
        <v>26</v>
      </c>
      <c r="M79" s="7">
        <v>168230001</v>
      </c>
      <c r="N79" s="7">
        <v>168230001</v>
      </c>
      <c r="O79" s="5" t="s">
        <v>27</v>
      </c>
      <c r="P79" s="5" t="s">
        <v>28</v>
      </c>
      <c r="Q79" s="5" t="s">
        <v>0</v>
      </c>
      <c r="R79" s="5" t="s">
        <v>29</v>
      </c>
      <c r="S79" s="5" t="s">
        <v>30</v>
      </c>
      <c r="T79" s="5" t="s">
        <v>31</v>
      </c>
      <c r="U79" s="5" t="s">
        <v>32</v>
      </c>
      <c r="V79" s="5" t="s">
        <v>27</v>
      </c>
      <c r="W79" s="5" t="s">
        <v>33</v>
      </c>
      <c r="X79" s="1" t="s">
        <v>783</v>
      </c>
    </row>
    <row r="80" spans="1:24" s="1" customFormat="1" ht="28.8" customHeight="1" x14ac:dyDescent="0.3">
      <c r="A80" s="5" t="s">
        <v>699</v>
      </c>
      <c r="B80" s="14" t="s">
        <v>700</v>
      </c>
      <c r="C80" s="111" t="s">
        <v>780</v>
      </c>
      <c r="D80" s="112" t="s">
        <v>781</v>
      </c>
      <c r="E80" s="113" t="s">
        <v>836</v>
      </c>
      <c r="F80" s="14"/>
      <c r="G80" s="5" t="s">
        <v>73</v>
      </c>
      <c r="H80" s="5" t="s">
        <v>73</v>
      </c>
      <c r="I80" s="5" t="s">
        <v>93</v>
      </c>
      <c r="J80" s="5" t="s">
        <v>24</v>
      </c>
      <c r="K80" s="5" t="s">
        <v>36</v>
      </c>
      <c r="L80" s="5" t="s">
        <v>26</v>
      </c>
      <c r="M80" s="7">
        <v>96037276</v>
      </c>
      <c r="N80" s="7">
        <v>96037276</v>
      </c>
      <c r="O80" s="5" t="s">
        <v>27</v>
      </c>
      <c r="P80" s="5" t="s">
        <v>28</v>
      </c>
      <c r="Q80" s="5" t="s">
        <v>0</v>
      </c>
      <c r="R80" s="5" t="s">
        <v>29</v>
      </c>
      <c r="S80" s="5" t="s">
        <v>30</v>
      </c>
      <c r="T80" s="5" t="s">
        <v>31</v>
      </c>
      <c r="U80" s="5" t="s">
        <v>32</v>
      </c>
      <c r="V80" s="5" t="s">
        <v>27</v>
      </c>
      <c r="W80" s="5" t="s">
        <v>33</v>
      </c>
      <c r="X80" s="1" t="s">
        <v>783</v>
      </c>
    </row>
    <row r="81" spans="1:24" s="1" customFormat="1" ht="28.8" x14ac:dyDescent="0.3">
      <c r="A81" s="5" t="s">
        <v>134</v>
      </c>
      <c r="B81" s="14" t="s">
        <v>701</v>
      </c>
      <c r="C81" s="14" t="s">
        <v>786</v>
      </c>
      <c r="D81" s="117" t="s">
        <v>776</v>
      </c>
      <c r="E81" s="108" t="s">
        <v>777</v>
      </c>
      <c r="F81" s="14"/>
      <c r="G81" s="5" t="s">
        <v>73</v>
      </c>
      <c r="H81" s="5" t="s">
        <v>73</v>
      </c>
      <c r="I81" s="5" t="s">
        <v>93</v>
      </c>
      <c r="J81" s="5" t="s">
        <v>24</v>
      </c>
      <c r="K81" s="5" t="s">
        <v>56</v>
      </c>
      <c r="L81" s="5" t="s">
        <v>26</v>
      </c>
      <c r="M81" s="7">
        <v>67075468</v>
      </c>
      <c r="N81" s="7">
        <v>67075468</v>
      </c>
      <c r="O81" s="5" t="s">
        <v>27</v>
      </c>
      <c r="P81" s="5" t="s">
        <v>28</v>
      </c>
      <c r="Q81" s="5" t="s">
        <v>0</v>
      </c>
      <c r="R81" s="5" t="s">
        <v>29</v>
      </c>
      <c r="S81" s="5" t="s">
        <v>30</v>
      </c>
      <c r="T81" s="5" t="s">
        <v>31</v>
      </c>
      <c r="U81" s="5" t="s">
        <v>32</v>
      </c>
      <c r="V81" s="5" t="s">
        <v>27</v>
      </c>
      <c r="W81" s="5" t="s">
        <v>33</v>
      </c>
      <c r="X81" s="1" t="s">
        <v>783</v>
      </c>
    </row>
    <row r="82" spans="1:24" s="1" customFormat="1" ht="28.8" x14ac:dyDescent="0.3">
      <c r="A82" s="5" t="s">
        <v>62</v>
      </c>
      <c r="B82" s="14" t="s">
        <v>702</v>
      </c>
      <c r="C82" s="14" t="s">
        <v>800</v>
      </c>
      <c r="D82" s="36" t="s">
        <v>769</v>
      </c>
      <c r="E82" s="34" t="s">
        <v>809</v>
      </c>
      <c r="F82" s="14"/>
      <c r="G82" s="5" t="s">
        <v>73</v>
      </c>
      <c r="H82" s="5" t="s">
        <v>73</v>
      </c>
      <c r="I82" s="5" t="s">
        <v>82</v>
      </c>
      <c r="J82" s="5" t="s">
        <v>24</v>
      </c>
      <c r="K82" s="5" t="s">
        <v>56</v>
      </c>
      <c r="L82" s="5" t="s">
        <v>26</v>
      </c>
      <c r="M82" s="7">
        <v>1668697292</v>
      </c>
      <c r="N82" s="7">
        <v>1668697292</v>
      </c>
      <c r="O82" s="5" t="s">
        <v>27</v>
      </c>
      <c r="P82" s="5" t="s">
        <v>28</v>
      </c>
      <c r="Q82" s="5" t="s">
        <v>0</v>
      </c>
      <c r="R82" s="5" t="s">
        <v>29</v>
      </c>
      <c r="S82" s="5" t="s">
        <v>30</v>
      </c>
      <c r="T82" s="5" t="s">
        <v>31</v>
      </c>
      <c r="U82" s="5" t="s">
        <v>32</v>
      </c>
      <c r="V82" s="5" t="s">
        <v>27</v>
      </c>
      <c r="W82" s="5" t="s">
        <v>33</v>
      </c>
      <c r="X82" s="1" t="s">
        <v>783</v>
      </c>
    </row>
    <row r="83" spans="1:24" s="1" customFormat="1" ht="28.8" x14ac:dyDescent="0.3">
      <c r="A83" s="5" t="s">
        <v>62</v>
      </c>
      <c r="B83" s="14" t="s">
        <v>703</v>
      </c>
      <c r="C83" s="14" t="s">
        <v>800</v>
      </c>
      <c r="D83" s="36" t="s">
        <v>769</v>
      </c>
      <c r="E83" s="34" t="s">
        <v>809</v>
      </c>
      <c r="F83" s="14"/>
      <c r="G83" s="5" t="s">
        <v>73</v>
      </c>
      <c r="H83" s="5" t="s">
        <v>73</v>
      </c>
      <c r="I83" s="5" t="s">
        <v>82</v>
      </c>
      <c r="J83" s="5" t="s">
        <v>24</v>
      </c>
      <c r="K83" s="5" t="s">
        <v>56</v>
      </c>
      <c r="L83" s="5" t="s">
        <v>26</v>
      </c>
      <c r="M83" s="7">
        <v>474539500</v>
      </c>
      <c r="N83" s="7">
        <v>474539500</v>
      </c>
      <c r="O83" s="5" t="s">
        <v>27</v>
      </c>
      <c r="P83" s="5" t="s">
        <v>28</v>
      </c>
      <c r="Q83" s="5" t="s">
        <v>0</v>
      </c>
      <c r="R83" s="5" t="s">
        <v>29</v>
      </c>
      <c r="S83" s="5" t="s">
        <v>30</v>
      </c>
      <c r="T83" s="5" t="s">
        <v>31</v>
      </c>
      <c r="U83" s="5" t="s">
        <v>32</v>
      </c>
      <c r="V83" s="5" t="s">
        <v>27</v>
      </c>
      <c r="W83" s="5" t="s">
        <v>33</v>
      </c>
      <c r="X83" s="1" t="s">
        <v>783</v>
      </c>
    </row>
    <row r="84" spans="1:24" s="1" customFormat="1" ht="28.8" customHeight="1" x14ac:dyDescent="0.3">
      <c r="A84" s="5" t="s">
        <v>707</v>
      </c>
      <c r="B84" s="14" t="s">
        <v>708</v>
      </c>
      <c r="C84" s="14" t="s">
        <v>800</v>
      </c>
      <c r="D84" s="37" t="s">
        <v>767</v>
      </c>
      <c r="E84" s="38" t="s">
        <v>764</v>
      </c>
      <c r="F84" s="14"/>
      <c r="G84" s="5" t="s">
        <v>51</v>
      </c>
      <c r="H84" s="5" t="s">
        <v>51</v>
      </c>
      <c r="I84" s="5" t="s">
        <v>93</v>
      </c>
      <c r="J84" s="5" t="s">
        <v>24</v>
      </c>
      <c r="K84" s="5" t="s">
        <v>36</v>
      </c>
      <c r="L84" s="5" t="s">
        <v>89</v>
      </c>
      <c r="M84" s="7">
        <v>1100000000</v>
      </c>
      <c r="N84" s="7">
        <v>1100000000</v>
      </c>
      <c r="O84" s="5" t="s">
        <v>37</v>
      </c>
      <c r="P84" s="5" t="s">
        <v>38</v>
      </c>
      <c r="Q84" s="5" t="s">
        <v>0</v>
      </c>
      <c r="R84" s="5" t="s">
        <v>29</v>
      </c>
      <c r="S84" s="5" t="s">
        <v>30</v>
      </c>
      <c r="T84" s="5" t="s">
        <v>31</v>
      </c>
      <c r="U84" s="5" t="s">
        <v>32</v>
      </c>
      <c r="V84" s="5" t="s">
        <v>27</v>
      </c>
      <c r="W84" s="5" t="s">
        <v>33</v>
      </c>
      <c r="X84" s="1" t="s">
        <v>783</v>
      </c>
    </row>
    <row r="85" spans="1:24" s="1" customFormat="1" ht="28.8" customHeight="1" x14ac:dyDescent="0.3">
      <c r="A85" s="5" t="s">
        <v>709</v>
      </c>
      <c r="B85" s="14" t="s">
        <v>710</v>
      </c>
      <c r="C85" s="114" t="s">
        <v>789</v>
      </c>
      <c r="D85" s="119" t="s">
        <v>804</v>
      </c>
      <c r="E85" s="122" t="s">
        <v>764</v>
      </c>
      <c r="F85" s="14"/>
      <c r="G85" s="5" t="s">
        <v>54</v>
      </c>
      <c r="H85" s="5" t="s">
        <v>54</v>
      </c>
      <c r="I85" s="5" t="s">
        <v>127</v>
      </c>
      <c r="J85" s="5" t="s">
        <v>24</v>
      </c>
      <c r="K85" s="5" t="s">
        <v>36</v>
      </c>
      <c r="L85" s="5" t="s">
        <v>89</v>
      </c>
      <c r="M85" s="7">
        <v>3545743404</v>
      </c>
      <c r="N85" s="7">
        <v>3545743404</v>
      </c>
      <c r="O85" s="5" t="s">
        <v>27</v>
      </c>
      <c r="P85" s="5" t="s">
        <v>28</v>
      </c>
      <c r="Q85" s="5" t="s">
        <v>0</v>
      </c>
      <c r="R85" s="5" t="s">
        <v>29</v>
      </c>
      <c r="S85" s="5" t="s">
        <v>30</v>
      </c>
      <c r="T85" s="5" t="s">
        <v>31</v>
      </c>
      <c r="U85" s="5" t="s">
        <v>32</v>
      </c>
      <c r="V85" s="5" t="s">
        <v>27</v>
      </c>
      <c r="W85" s="5" t="s">
        <v>33</v>
      </c>
      <c r="X85" s="1" t="s">
        <v>783</v>
      </c>
    </row>
    <row r="86" spans="1:24" ht="15" x14ac:dyDescent="0.25">
      <c r="M86" s="13">
        <f>SUM(M2:M85)</f>
        <v>42170389887</v>
      </c>
      <c r="N86" s="13">
        <f>SUM(N2:N85)</f>
        <v>42170389887</v>
      </c>
    </row>
  </sheetData>
  <sortState xmlns:xlrd2="http://schemas.microsoft.com/office/spreadsheetml/2017/richdata2" ref="A2:X85">
    <sortCondition ref="U2:U85"/>
  </sortState>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B8EF1-38DA-4836-BDC1-4B25B8581CE5}">
  <dimension ref="A1:S48"/>
  <sheetViews>
    <sheetView tabSelected="1" topLeftCell="D11" workbookViewId="0">
      <selection activeCell="E49" sqref="E49"/>
    </sheetView>
  </sheetViews>
  <sheetFormatPr baseColWidth="10" defaultColWidth="11.44140625" defaultRowHeight="14.4" x14ac:dyDescent="0.3"/>
  <cols>
    <col min="1" max="1" width="18.109375" style="12" customWidth="1"/>
    <col min="2" max="2" width="25.6640625" style="12" customWidth="1"/>
    <col min="3" max="3" width="48.5546875" style="12" customWidth="1"/>
    <col min="4" max="4" width="82.77734375" style="12" customWidth="1"/>
    <col min="5" max="5" width="67.44140625" style="12" customWidth="1"/>
    <col min="6" max="6" width="25.33203125" style="12" customWidth="1"/>
    <col min="7" max="7" width="34.44140625" style="12" customWidth="1"/>
    <col min="8" max="9" width="4" style="12" bestFit="1" customWidth="1"/>
    <col min="10" max="10" width="4.33203125" style="12" bestFit="1" customWidth="1"/>
    <col min="11" max="11" width="3.88671875" style="12" bestFit="1" customWidth="1"/>
    <col min="12" max="12" width="4.44140625" style="12" bestFit="1" customWidth="1"/>
    <col min="13" max="13" width="3.88671875" style="12" bestFit="1" customWidth="1"/>
    <col min="14" max="14" width="3.33203125" style="12" bestFit="1" customWidth="1"/>
    <col min="15" max="15" width="4.109375" style="12" bestFit="1" customWidth="1"/>
    <col min="16" max="16" width="4" style="12" bestFit="1" customWidth="1"/>
    <col min="17" max="17" width="3.88671875" style="12" bestFit="1" customWidth="1"/>
    <col min="18" max="18" width="4.33203125" style="12" bestFit="1" customWidth="1"/>
    <col min="19" max="19" width="3.6640625" style="12" bestFit="1" customWidth="1"/>
    <col min="20" max="16384" width="11.44140625" style="12"/>
  </cols>
  <sheetData>
    <row r="1" spans="1:19" x14ac:dyDescent="0.3">
      <c r="A1" s="39" t="s">
        <v>739</v>
      </c>
      <c r="B1" s="39" t="s">
        <v>797</v>
      </c>
      <c r="C1" s="39" t="s">
        <v>740</v>
      </c>
      <c r="D1" s="39" t="s">
        <v>741</v>
      </c>
      <c r="E1" s="39" t="s">
        <v>742</v>
      </c>
      <c r="F1" s="39" t="s">
        <v>798</v>
      </c>
      <c r="G1" s="39" t="s">
        <v>799</v>
      </c>
      <c r="H1" s="40" t="s">
        <v>812</v>
      </c>
      <c r="I1" s="40"/>
      <c r="J1" s="40"/>
      <c r="K1" s="40"/>
      <c r="L1" s="40"/>
      <c r="M1" s="40"/>
      <c r="N1" s="40"/>
      <c r="O1" s="40"/>
      <c r="P1" s="40"/>
      <c r="Q1" s="40"/>
      <c r="R1" s="40"/>
      <c r="S1" s="40"/>
    </row>
    <row r="2" spans="1:19" x14ac:dyDescent="0.3">
      <c r="A2" s="41"/>
      <c r="B2" s="41"/>
      <c r="C2" s="41"/>
      <c r="D2" s="41"/>
      <c r="E2" s="41"/>
      <c r="F2" s="41"/>
      <c r="G2" s="41"/>
      <c r="H2" s="42" t="s">
        <v>743</v>
      </c>
      <c r="I2" s="42" t="s">
        <v>744</v>
      </c>
      <c r="J2" s="42" t="s">
        <v>745</v>
      </c>
      <c r="K2" s="42" t="s">
        <v>746</v>
      </c>
      <c r="L2" s="42" t="s">
        <v>747</v>
      </c>
      <c r="M2" s="42" t="s">
        <v>748</v>
      </c>
      <c r="N2" s="42" t="s">
        <v>749</v>
      </c>
      <c r="O2" s="42" t="s">
        <v>750</v>
      </c>
      <c r="P2" s="42" t="s">
        <v>751</v>
      </c>
      <c r="Q2" s="42" t="s">
        <v>752</v>
      </c>
      <c r="R2" s="42" t="s">
        <v>753</v>
      </c>
      <c r="S2" s="42" t="s">
        <v>754</v>
      </c>
    </row>
    <row r="3" spans="1:19" ht="14.4" customHeight="1" x14ac:dyDescent="0.3">
      <c r="A3" s="27">
        <v>1</v>
      </c>
      <c r="B3" s="27" t="s">
        <v>802</v>
      </c>
      <c r="C3" s="28" t="s">
        <v>755</v>
      </c>
      <c r="D3" s="29" t="s">
        <v>756</v>
      </c>
      <c r="E3" s="16" t="s">
        <v>757</v>
      </c>
      <c r="F3" s="43">
        <v>0</v>
      </c>
      <c r="G3" s="35"/>
      <c r="H3" s="89"/>
      <c r="I3" s="90"/>
      <c r="J3" s="90"/>
      <c r="K3" s="90"/>
      <c r="L3" s="90"/>
      <c r="M3" s="90"/>
      <c r="N3" s="90"/>
      <c r="O3" s="90"/>
      <c r="P3" s="90"/>
      <c r="Q3" s="90"/>
      <c r="R3" s="90"/>
      <c r="S3" s="90"/>
    </row>
    <row r="4" spans="1:19" x14ac:dyDescent="0.3">
      <c r="A4" s="27"/>
      <c r="B4" s="27"/>
      <c r="C4" s="28"/>
      <c r="D4" s="29"/>
      <c r="E4" s="16" t="s">
        <v>758</v>
      </c>
      <c r="F4" s="43">
        <f>+'Adquisiciones  2023  DGITI'!M21+'Adquisiciones  2023  DGITI'!M26</f>
        <v>67300200</v>
      </c>
      <c r="G4" s="35" t="s">
        <v>26</v>
      </c>
      <c r="H4" s="102"/>
      <c r="I4" s="103"/>
      <c r="J4" s="103"/>
      <c r="K4" s="103"/>
      <c r="L4" s="103"/>
      <c r="M4" s="103"/>
      <c r="N4" s="103"/>
      <c r="O4" s="103"/>
      <c r="P4" s="103"/>
      <c r="Q4" s="103"/>
      <c r="R4" s="103"/>
      <c r="S4" s="103"/>
    </row>
    <row r="5" spans="1:19" ht="14.4" customHeight="1" x14ac:dyDescent="0.3">
      <c r="A5" s="27"/>
      <c r="B5" s="27"/>
      <c r="C5" s="28"/>
      <c r="D5" s="29"/>
      <c r="E5" s="16" t="s">
        <v>759</v>
      </c>
      <c r="F5" s="43">
        <f>+'Adquisiciones  2023  DGITI'!M15+'Adquisiciones  2023  DGITI'!M17+'Adquisiciones  2023  DGITI'!M27+'Adquisiciones  2023  DGITI'!M28+'Adquisiciones  2023  DGITI'!M30+'Adquisiciones  2023  DGITI'!M43+'Adquisiciones  2023  DGITI'!M48+'Adquisiciones  2023  DGITI'!M63+'Adquisiciones  2023  DGITI'!M64</f>
        <v>280770000</v>
      </c>
      <c r="G5" s="35" t="s">
        <v>26</v>
      </c>
      <c r="H5" s="102"/>
      <c r="I5" s="103"/>
      <c r="J5" s="103"/>
      <c r="K5" s="103"/>
      <c r="L5" s="103"/>
      <c r="M5" s="103"/>
      <c r="N5" s="103"/>
      <c r="O5" s="103"/>
      <c r="P5" s="103"/>
      <c r="Q5" s="103"/>
      <c r="R5" s="103"/>
      <c r="S5" s="103"/>
    </row>
    <row r="6" spans="1:19" ht="14.4" customHeight="1" x14ac:dyDescent="0.3">
      <c r="A6" s="27"/>
      <c r="B6" s="27"/>
      <c r="C6" s="28"/>
      <c r="D6" s="15" t="s">
        <v>760</v>
      </c>
      <c r="E6" s="45"/>
      <c r="F6" s="46">
        <v>0</v>
      </c>
      <c r="G6" s="35"/>
      <c r="H6" s="89"/>
      <c r="I6" s="90"/>
      <c r="J6" s="90"/>
      <c r="K6" s="90"/>
      <c r="L6" s="90"/>
      <c r="M6" s="90"/>
      <c r="N6" s="90"/>
      <c r="O6" s="90"/>
      <c r="P6" s="90"/>
      <c r="Q6" s="90"/>
      <c r="R6" s="90"/>
      <c r="S6" s="90"/>
    </row>
    <row r="7" spans="1:19" ht="28.8" customHeight="1" x14ac:dyDescent="0.3">
      <c r="A7" s="27">
        <v>1</v>
      </c>
      <c r="B7" s="27"/>
      <c r="C7" s="30" t="s">
        <v>761</v>
      </c>
      <c r="D7" s="31" t="s">
        <v>762</v>
      </c>
      <c r="E7" s="33" t="s">
        <v>763</v>
      </c>
      <c r="F7" s="47">
        <f>+'Adquisiciones  2023  DGITI'!M12+'Adquisiciones  2023  DGITI'!M16+'Adquisiciones  2023  DGITI'!M22+'Adquisiciones  2023  DGITI'!M31+'Adquisiciones  2023  DGITI'!M32+'Adquisiciones  2023  DGITI'!M35+'Adquisiciones  2023  DGITI'!M36+'Adquisiciones  2023  DGITI'!M37+'Adquisiciones  2023  DGITI'!M38+'Adquisiciones  2023  DGITI'!M44+'Adquisiciones  2023  DGITI'!M45+'Adquisiciones  2023  DGITI'!M65+'Adquisiciones  2023  DGITI'!M68+'Adquisiciones  2023  DGITI'!M69+'Adquisiciones  2023  DGITI'!M70+'Adquisiciones  2023  DGITI'!M71+'Adquisiciones  2023  DGITI'!M72+'Adquisiciones  2023  DGITI'!M75+'Adquisiciones  2023  DGITI'!M78</f>
        <v>888150234</v>
      </c>
      <c r="G7" s="33" t="s">
        <v>26</v>
      </c>
      <c r="H7" s="104"/>
      <c r="I7" s="105"/>
      <c r="J7" s="105"/>
      <c r="K7" s="105"/>
      <c r="L7" s="105"/>
      <c r="M7" s="105"/>
      <c r="N7" s="105"/>
      <c r="O7" s="105"/>
      <c r="P7" s="105"/>
      <c r="Q7" s="105"/>
      <c r="R7" s="105"/>
      <c r="S7" s="105"/>
    </row>
    <row r="8" spans="1:19" ht="41.4" customHeight="1" x14ac:dyDescent="0.3">
      <c r="A8" s="27"/>
      <c r="B8" s="27"/>
      <c r="C8" s="30"/>
      <c r="D8" s="31"/>
      <c r="E8" s="48" t="s">
        <v>764</v>
      </c>
      <c r="F8" s="47">
        <f>+'Adquisiciones  2023  DGITI'!M85</f>
        <v>3545743404</v>
      </c>
      <c r="G8" s="33" t="s">
        <v>89</v>
      </c>
      <c r="H8" s="104"/>
      <c r="I8" s="105"/>
      <c r="J8" s="105"/>
      <c r="K8" s="105"/>
      <c r="L8" s="105"/>
      <c r="M8" s="105"/>
      <c r="N8" s="105"/>
      <c r="O8" s="105"/>
      <c r="P8" s="105"/>
      <c r="Q8" s="105"/>
      <c r="R8" s="105"/>
      <c r="S8" s="105"/>
    </row>
    <row r="9" spans="1:19" ht="57.6" customHeight="1" x14ac:dyDescent="0.3">
      <c r="A9" s="27"/>
      <c r="B9" s="27"/>
      <c r="C9" s="30"/>
      <c r="D9" s="31"/>
      <c r="E9" s="48" t="s">
        <v>765</v>
      </c>
      <c r="F9" s="49">
        <f>+'Adquisiciones  2023  DGITI'!M42</f>
        <v>488233200</v>
      </c>
      <c r="G9" s="33" t="s">
        <v>26</v>
      </c>
      <c r="H9" s="104"/>
      <c r="I9" s="105"/>
      <c r="J9" s="105"/>
      <c r="K9" s="105"/>
      <c r="L9" s="105"/>
      <c r="M9" s="105"/>
      <c r="N9" s="105"/>
      <c r="O9" s="105"/>
      <c r="P9" s="105"/>
      <c r="Q9" s="105"/>
      <c r="R9" s="105"/>
      <c r="S9" s="105"/>
    </row>
    <row r="10" spans="1:19" ht="36.6" customHeight="1" x14ac:dyDescent="0.3">
      <c r="A10" s="27">
        <v>1</v>
      </c>
      <c r="B10" s="27"/>
      <c r="C10" s="50" t="s">
        <v>788</v>
      </c>
      <c r="D10" s="15" t="s">
        <v>803</v>
      </c>
      <c r="E10" s="51" t="s">
        <v>813</v>
      </c>
      <c r="F10" s="43"/>
      <c r="G10" s="44"/>
      <c r="H10" s="89"/>
      <c r="I10" s="90"/>
      <c r="J10" s="90"/>
      <c r="K10" s="90"/>
      <c r="L10" s="90"/>
      <c r="M10" s="90"/>
      <c r="N10" s="90"/>
      <c r="O10" s="90"/>
      <c r="P10" s="90"/>
      <c r="Q10" s="90"/>
      <c r="R10" s="90"/>
      <c r="S10" s="90"/>
    </row>
    <row r="11" spans="1:19" ht="14.4" customHeight="1" x14ac:dyDescent="0.3">
      <c r="A11" s="27">
        <v>1</v>
      </c>
      <c r="B11" s="27"/>
      <c r="C11" s="50"/>
      <c r="D11" s="15" t="s">
        <v>766</v>
      </c>
      <c r="E11" s="52" t="s">
        <v>814</v>
      </c>
      <c r="F11" s="43"/>
      <c r="G11" s="44"/>
      <c r="H11" s="89"/>
      <c r="I11" s="89"/>
      <c r="J11" s="89"/>
      <c r="K11" s="89"/>
      <c r="L11" s="89"/>
      <c r="M11" s="89"/>
      <c r="N11" s="89"/>
      <c r="O11" s="89"/>
      <c r="P11" s="89"/>
      <c r="Q11" s="89"/>
      <c r="R11" s="89"/>
      <c r="S11" s="89"/>
    </row>
    <row r="12" spans="1:19" ht="14.4" customHeight="1" x14ac:dyDescent="0.3">
      <c r="A12" s="27">
        <v>1</v>
      </c>
      <c r="B12" s="27"/>
      <c r="C12" s="50"/>
      <c r="D12" s="53" t="s">
        <v>767</v>
      </c>
      <c r="E12" s="51" t="s">
        <v>763</v>
      </c>
      <c r="F12" s="43">
        <f>+'Adquisiciones  2023  DGITI'!M33+'Adquisiciones  2023  DGITI'!M66</f>
        <v>198388300</v>
      </c>
      <c r="G12" s="44" t="s">
        <v>26</v>
      </c>
      <c r="H12" s="102"/>
      <c r="I12" s="102"/>
      <c r="J12" s="102"/>
      <c r="K12" s="102"/>
      <c r="L12" s="102"/>
      <c r="M12" s="102"/>
      <c r="N12" s="102"/>
      <c r="O12" s="102"/>
      <c r="P12" s="102"/>
      <c r="Q12" s="102"/>
      <c r="R12" s="102"/>
      <c r="S12" s="102"/>
    </row>
    <row r="13" spans="1:19" ht="28.8" x14ac:dyDescent="0.3">
      <c r="A13" s="27"/>
      <c r="B13" s="27"/>
      <c r="C13" s="50"/>
      <c r="D13" s="54"/>
      <c r="E13" s="51" t="s">
        <v>764</v>
      </c>
      <c r="F13" s="43"/>
      <c r="G13" s="44"/>
      <c r="H13" s="89"/>
      <c r="I13" s="89"/>
      <c r="J13" s="89"/>
      <c r="K13" s="89"/>
      <c r="L13" s="89"/>
      <c r="M13" s="89"/>
      <c r="N13" s="89"/>
      <c r="O13" s="89"/>
      <c r="P13" s="89"/>
      <c r="Q13" s="89"/>
      <c r="R13" s="89"/>
      <c r="S13" s="89"/>
    </row>
    <row r="14" spans="1:19" ht="14.4" customHeight="1" x14ac:dyDescent="0.3">
      <c r="A14" s="27"/>
      <c r="B14" s="27"/>
      <c r="C14" s="50"/>
      <c r="D14" s="55"/>
      <c r="E14" s="51" t="s">
        <v>765</v>
      </c>
      <c r="F14" s="43">
        <f>+'Adquisiciones  2023  DGITI'!N84</f>
        <v>1100000000</v>
      </c>
      <c r="G14" s="44" t="s">
        <v>89</v>
      </c>
      <c r="H14" s="104"/>
      <c r="I14" s="104"/>
      <c r="J14" s="104"/>
      <c r="K14" s="104"/>
      <c r="L14" s="104"/>
      <c r="M14" s="104"/>
      <c r="N14" s="104"/>
      <c r="O14" s="104"/>
      <c r="P14" s="104"/>
      <c r="Q14" s="104"/>
      <c r="R14" s="104"/>
      <c r="S14" s="104"/>
    </row>
    <row r="15" spans="1:19" ht="14.4" customHeight="1" x14ac:dyDescent="0.3">
      <c r="A15" s="27">
        <v>1</v>
      </c>
      <c r="B15" s="27"/>
      <c r="C15" s="50"/>
      <c r="D15" s="15" t="s">
        <v>768</v>
      </c>
      <c r="E15" s="56" t="s">
        <v>808</v>
      </c>
      <c r="F15" s="43">
        <f>+'Adquisiciones  2023  DGITI'!M20</f>
        <v>912138479</v>
      </c>
      <c r="G15" s="44" t="s">
        <v>89</v>
      </c>
      <c r="H15" s="104"/>
      <c r="I15" s="105"/>
      <c r="J15" s="105"/>
      <c r="K15" s="105"/>
      <c r="L15" s="105"/>
      <c r="M15" s="105"/>
      <c r="N15" s="105"/>
      <c r="O15" s="105"/>
      <c r="P15" s="105"/>
      <c r="Q15" s="105"/>
      <c r="R15" s="105"/>
      <c r="S15" s="105"/>
    </row>
    <row r="16" spans="1:19" ht="14.4" customHeight="1" x14ac:dyDescent="0.3">
      <c r="A16" s="27">
        <v>1</v>
      </c>
      <c r="B16" s="27"/>
      <c r="C16" s="50"/>
      <c r="D16" s="15" t="s">
        <v>769</v>
      </c>
      <c r="E16" s="56" t="s">
        <v>809</v>
      </c>
      <c r="F16" s="43">
        <f>+'Adquisiciones  2023  DGITI'!M11+'Adquisiciones  2023  DGITI'!M82+'Adquisiciones  2023  DGITI'!M83</f>
        <v>2400211492</v>
      </c>
      <c r="G16" s="44" t="s">
        <v>26</v>
      </c>
      <c r="H16" s="104"/>
      <c r="I16" s="105"/>
      <c r="J16" s="105"/>
      <c r="K16" s="105"/>
      <c r="L16" s="105"/>
      <c r="M16" s="105"/>
      <c r="N16" s="105"/>
      <c r="O16" s="105"/>
      <c r="P16" s="105"/>
      <c r="Q16" s="105"/>
      <c r="R16" s="105"/>
      <c r="S16" s="105"/>
    </row>
    <row r="17" spans="1:19" ht="14.4" customHeight="1" x14ac:dyDescent="0.3">
      <c r="A17" s="25"/>
      <c r="B17" s="25"/>
      <c r="C17" s="91" t="s">
        <v>786</v>
      </c>
      <c r="D17" s="26" t="s">
        <v>787</v>
      </c>
      <c r="E17" s="94" t="s">
        <v>810</v>
      </c>
      <c r="F17" s="20">
        <f>+'Adquisiciones  2023  DGITI'!M4+'Adquisiciones  2023  DGITI'!M5+'Adquisiciones  2023  DGITI'!M9</f>
        <v>4857481325</v>
      </c>
      <c r="G17" s="21" t="s">
        <v>26</v>
      </c>
      <c r="H17" s="102"/>
      <c r="I17" s="103"/>
      <c r="J17" s="103"/>
      <c r="K17" s="103"/>
      <c r="L17" s="103"/>
      <c r="M17" s="103"/>
      <c r="N17" s="103"/>
      <c r="O17" s="103"/>
      <c r="P17" s="103"/>
      <c r="Q17" s="103"/>
      <c r="R17" s="103"/>
      <c r="S17" s="103"/>
    </row>
    <row r="18" spans="1:19" ht="14.4" customHeight="1" x14ac:dyDescent="0.3">
      <c r="A18" s="25"/>
      <c r="B18" s="25"/>
      <c r="C18" s="92"/>
      <c r="D18" s="26"/>
      <c r="E18" s="95"/>
      <c r="F18" s="20">
        <f>+'Adquisiciones  2023  DGITI'!M19+'Adquisiciones  2023  DGITI'!M49</f>
        <v>4600000000</v>
      </c>
      <c r="G18" s="21" t="s">
        <v>89</v>
      </c>
      <c r="H18" s="102"/>
      <c r="I18" s="103"/>
      <c r="J18" s="103"/>
      <c r="K18" s="103"/>
      <c r="L18" s="103"/>
      <c r="M18" s="103"/>
      <c r="N18" s="103"/>
      <c r="O18" s="103"/>
      <c r="P18" s="103"/>
      <c r="Q18" s="103"/>
      <c r="R18" s="103"/>
      <c r="S18" s="103"/>
    </row>
    <row r="19" spans="1:19" ht="14.4" customHeight="1" x14ac:dyDescent="0.3">
      <c r="A19" s="25"/>
      <c r="B19" s="25"/>
      <c r="C19" s="92"/>
      <c r="D19" s="26"/>
      <c r="E19" s="57" t="s">
        <v>815</v>
      </c>
      <c r="F19" s="20"/>
      <c r="G19" s="21"/>
      <c r="H19" s="89"/>
      <c r="I19" s="90"/>
      <c r="J19" s="90"/>
      <c r="K19" s="90"/>
      <c r="L19" s="90"/>
      <c r="M19" s="90"/>
      <c r="N19" s="90"/>
      <c r="O19" s="90"/>
      <c r="P19" s="90"/>
      <c r="Q19" s="90"/>
      <c r="R19" s="90"/>
      <c r="S19" s="90"/>
    </row>
    <row r="20" spans="1:19" ht="14.4" customHeight="1" x14ac:dyDescent="0.3">
      <c r="A20" s="25"/>
      <c r="B20" s="25"/>
      <c r="C20" s="92"/>
      <c r="D20" s="26"/>
      <c r="E20" s="57" t="s">
        <v>770</v>
      </c>
      <c r="F20" s="20">
        <f>+'Adquisiciones  2023  DGITI'!M29+'Adquisiciones  2023  DGITI'!M34+'Adquisiciones  2023  DGITI'!M39+'Adquisiciones  2023  DGITI'!M41+'Adquisiciones  2023  DGITI'!M47+'Adquisiciones  2023  DGITI'!M67+'Adquisiciones  2023  DGITI'!M73+'Adquisiciones  2023  DGITI'!M76</f>
        <v>276766613</v>
      </c>
      <c r="G20" s="21" t="s">
        <v>26</v>
      </c>
      <c r="H20" s="104"/>
      <c r="I20" s="105"/>
      <c r="J20" s="105"/>
      <c r="K20" s="105"/>
      <c r="L20" s="105"/>
      <c r="M20" s="105"/>
      <c r="N20" s="105"/>
      <c r="O20" s="105"/>
      <c r="P20" s="105"/>
      <c r="Q20" s="105"/>
      <c r="R20" s="105"/>
      <c r="S20" s="105"/>
    </row>
    <row r="21" spans="1:19" ht="14.4" customHeight="1" x14ac:dyDescent="0.3">
      <c r="A21" s="25"/>
      <c r="B21" s="25"/>
      <c r="C21" s="92"/>
      <c r="D21" s="26"/>
      <c r="E21" s="57" t="s">
        <v>771</v>
      </c>
      <c r="F21" s="20">
        <f>+'Adquisiciones  2023  DGITI'!M7+'Adquisiciones  2023  DGITI'!M8+'Adquisiciones  2023  DGITI'!M10+'Adquisiciones  2023  DGITI'!M13+'Adquisiciones  2023  DGITI'!M14+'Adquisiciones  2023  DGITI'!M53+'Adquisiciones  2023  DGITI'!M54+'Adquisiciones  2023  DGITI'!M55+'Adquisiciones  2023  DGITI'!M56+'Adquisiciones  2023  DGITI'!M57+'Adquisiciones  2023  DGITI'!M58+'Adquisiciones  2023  DGITI'!M59</f>
        <v>13600141468</v>
      </c>
      <c r="G21" s="21" t="s">
        <v>26</v>
      </c>
      <c r="H21" s="104"/>
      <c r="I21" s="105"/>
      <c r="J21" s="105"/>
      <c r="K21" s="105"/>
      <c r="L21" s="105"/>
      <c r="M21" s="105"/>
      <c r="N21" s="105"/>
      <c r="O21" s="105"/>
      <c r="P21" s="105"/>
      <c r="Q21" s="105"/>
      <c r="R21" s="105"/>
      <c r="S21" s="105"/>
    </row>
    <row r="22" spans="1:19" ht="14.4" customHeight="1" x14ac:dyDescent="0.3">
      <c r="A22" s="25"/>
      <c r="B22" s="25"/>
      <c r="C22" s="92"/>
      <c r="D22" s="26"/>
      <c r="E22" s="19" t="s">
        <v>772</v>
      </c>
      <c r="F22" s="20">
        <f>+'Adquisiciones  2023  DGITI'!M3+'Adquisiciones  2023  DGITI'!M77</f>
        <v>1789730017</v>
      </c>
      <c r="G22" s="21" t="s">
        <v>26</v>
      </c>
      <c r="H22" s="104"/>
      <c r="I22" s="105"/>
      <c r="J22" s="105"/>
      <c r="K22" s="105"/>
      <c r="L22" s="105"/>
      <c r="M22" s="105"/>
      <c r="N22" s="105"/>
      <c r="O22" s="105"/>
      <c r="P22" s="105"/>
      <c r="Q22" s="105"/>
      <c r="R22" s="105"/>
      <c r="S22" s="105"/>
    </row>
    <row r="23" spans="1:19" ht="14.4" customHeight="1" x14ac:dyDescent="0.3">
      <c r="A23" s="25"/>
      <c r="B23" s="25"/>
      <c r="C23" s="92"/>
      <c r="D23" s="26"/>
      <c r="E23" s="19" t="s">
        <v>773</v>
      </c>
      <c r="F23" s="20">
        <f>+'Adquisiciones  2023  DGITI'!M2</f>
        <v>102914882</v>
      </c>
      <c r="G23" s="21" t="s">
        <v>26</v>
      </c>
      <c r="H23" s="104"/>
      <c r="I23" s="105"/>
      <c r="J23" s="105"/>
      <c r="K23" s="105"/>
      <c r="L23" s="105"/>
      <c r="M23" s="105"/>
      <c r="N23" s="105"/>
      <c r="O23" s="105"/>
      <c r="P23" s="105"/>
      <c r="Q23" s="105"/>
      <c r="R23" s="105"/>
      <c r="S23" s="105"/>
    </row>
    <row r="24" spans="1:19" ht="14.4" customHeight="1" x14ac:dyDescent="0.3">
      <c r="A24" s="25"/>
      <c r="B24" s="25"/>
      <c r="C24" s="92"/>
      <c r="D24" s="26"/>
      <c r="E24" s="19" t="s">
        <v>774</v>
      </c>
      <c r="F24" s="20"/>
      <c r="G24" s="21"/>
      <c r="H24" s="89"/>
      <c r="I24" s="90"/>
      <c r="J24" s="90"/>
      <c r="K24" s="90"/>
      <c r="L24" s="90"/>
      <c r="M24" s="90"/>
      <c r="N24" s="90"/>
      <c r="O24" s="90"/>
      <c r="P24" s="90"/>
      <c r="Q24" s="90"/>
      <c r="R24" s="90"/>
      <c r="S24" s="90"/>
    </row>
    <row r="25" spans="1:19" ht="14.4" customHeight="1" x14ac:dyDescent="0.3">
      <c r="A25" s="25"/>
      <c r="B25" s="25"/>
      <c r="C25" s="92"/>
      <c r="D25" s="18" t="s">
        <v>775</v>
      </c>
      <c r="E25" s="19" t="s">
        <v>811</v>
      </c>
      <c r="F25" s="22">
        <f>+'Adquisiciones  2023  DGITI'!M50</f>
        <v>1200000000</v>
      </c>
      <c r="G25" s="21" t="s">
        <v>89</v>
      </c>
      <c r="H25" s="102"/>
      <c r="I25" s="103"/>
      <c r="J25" s="103"/>
      <c r="K25" s="103"/>
      <c r="L25" s="103"/>
      <c r="M25" s="103"/>
      <c r="N25" s="103"/>
      <c r="O25" s="103"/>
      <c r="P25" s="103"/>
      <c r="Q25" s="103"/>
      <c r="R25" s="103"/>
      <c r="S25" s="103"/>
    </row>
    <row r="26" spans="1:19" ht="14.4" customHeight="1" x14ac:dyDescent="0.3">
      <c r="A26" s="25"/>
      <c r="B26" s="25"/>
      <c r="C26" s="92"/>
      <c r="D26" s="18" t="s">
        <v>776</v>
      </c>
      <c r="E26" s="19" t="s">
        <v>777</v>
      </c>
      <c r="F26" s="20">
        <f>+'Adquisiciones  2023  DGITI'!M18+'Adquisiciones  2023  DGITI'!M60+'Adquisiciones  2023  DGITI'!M61+'Adquisiciones  2023  DGITI'!M79+'Adquisiciones  2023  DGITI'!M81</f>
        <v>3977519214</v>
      </c>
      <c r="G26" s="21" t="s">
        <v>26</v>
      </c>
      <c r="H26" s="102"/>
      <c r="I26" s="103"/>
      <c r="J26" s="103"/>
      <c r="K26" s="103"/>
      <c r="L26" s="103"/>
      <c r="M26" s="103"/>
      <c r="N26" s="103"/>
      <c r="O26" s="103"/>
      <c r="P26" s="103"/>
      <c r="Q26" s="103"/>
      <c r="R26" s="103"/>
      <c r="S26" s="103"/>
    </row>
    <row r="27" spans="1:19" ht="28.8" x14ac:dyDescent="0.3">
      <c r="A27" s="25"/>
      <c r="B27" s="25"/>
      <c r="C27" s="93"/>
      <c r="D27" s="18" t="s">
        <v>778</v>
      </c>
      <c r="E27" s="19" t="s">
        <v>779</v>
      </c>
      <c r="F27" s="20"/>
      <c r="G27" s="21"/>
      <c r="H27" s="89"/>
      <c r="I27" s="90"/>
      <c r="J27" s="90"/>
      <c r="K27" s="90"/>
      <c r="L27" s="90"/>
      <c r="M27" s="90"/>
      <c r="N27" s="90"/>
      <c r="O27" s="90"/>
      <c r="P27" s="90"/>
      <c r="Q27" s="90"/>
      <c r="R27" s="90"/>
      <c r="S27" s="90"/>
    </row>
    <row r="28" spans="1:19" ht="28.8" customHeight="1" x14ac:dyDescent="0.3">
      <c r="A28" s="58"/>
      <c r="B28" s="58"/>
      <c r="C28" s="58" t="s">
        <v>780</v>
      </c>
      <c r="D28" s="98" t="s">
        <v>781</v>
      </c>
      <c r="E28" s="59" t="s">
        <v>816</v>
      </c>
      <c r="F28" s="60">
        <f>+'Adquisiciones  2023  DGITI'!M40+'Adquisiciones  2023  DGITI'!M52+'Adquisiciones  2023  DGITI'!M62+'Adquisiciones  2023  DGITI'!M74</f>
        <v>107542000</v>
      </c>
      <c r="G28" s="61" t="s">
        <v>26</v>
      </c>
      <c r="H28" s="104"/>
      <c r="I28" s="105"/>
      <c r="J28" s="105"/>
      <c r="K28" s="105"/>
      <c r="L28" s="105"/>
      <c r="M28" s="105"/>
      <c r="N28" s="105"/>
      <c r="O28" s="105"/>
      <c r="P28" s="105"/>
      <c r="Q28" s="105"/>
      <c r="R28" s="105"/>
      <c r="S28" s="105"/>
    </row>
    <row r="29" spans="1:19" ht="28.8" customHeight="1" x14ac:dyDescent="0.3">
      <c r="A29" s="97"/>
      <c r="B29" s="97"/>
      <c r="C29" s="97"/>
      <c r="D29" s="99"/>
      <c r="E29" s="59" t="s">
        <v>837</v>
      </c>
      <c r="F29" s="60">
        <f>+'Adquisiciones  2023  DGITI'!M46</f>
        <v>837861521</v>
      </c>
      <c r="G29" s="61" t="s">
        <v>89</v>
      </c>
      <c r="H29" s="104"/>
      <c r="I29" s="105"/>
      <c r="J29" s="105"/>
      <c r="K29" s="105"/>
      <c r="L29" s="105"/>
      <c r="M29" s="105"/>
      <c r="N29" s="105"/>
      <c r="O29" s="105"/>
      <c r="P29" s="105"/>
      <c r="Q29" s="105"/>
      <c r="R29" s="105"/>
      <c r="S29" s="105"/>
    </row>
    <row r="30" spans="1:19" x14ac:dyDescent="0.3">
      <c r="A30" s="97"/>
      <c r="B30" s="97"/>
      <c r="C30" s="97"/>
      <c r="D30" s="99"/>
      <c r="E30" s="59" t="s">
        <v>835</v>
      </c>
      <c r="F30" s="60">
        <f>+'Adquisiciones  2023  DGITI'!M6+'Adquisiciones  2023  DGITI'!M23+'Adquisiciones  2023  DGITI'!M24+'Adquisiciones  2023  DGITI'!M51+'Adquisiciones  2023  DGITI'!M80</f>
        <v>939497538</v>
      </c>
      <c r="G30" s="61" t="s">
        <v>26</v>
      </c>
      <c r="H30" s="104"/>
      <c r="I30" s="105"/>
      <c r="J30" s="105"/>
      <c r="K30" s="105"/>
      <c r="L30" s="105"/>
      <c r="M30" s="105"/>
      <c r="N30" s="105"/>
      <c r="O30" s="105"/>
      <c r="P30" s="105"/>
      <c r="Q30" s="105"/>
      <c r="R30" s="105"/>
      <c r="S30" s="105"/>
    </row>
    <row r="31" spans="1:19" ht="28.8" customHeight="1" x14ac:dyDescent="0.3">
      <c r="A31" s="62"/>
      <c r="B31" s="62"/>
      <c r="C31" s="62"/>
      <c r="D31" s="100"/>
      <c r="E31" s="61" t="s">
        <v>817</v>
      </c>
      <c r="F31" s="60"/>
      <c r="G31" s="61"/>
      <c r="H31" s="89"/>
      <c r="I31" s="90"/>
      <c r="J31" s="90"/>
      <c r="K31" s="90"/>
      <c r="L31" s="90"/>
      <c r="M31" s="90"/>
      <c r="N31" s="90"/>
      <c r="O31" s="90"/>
      <c r="P31" s="90"/>
      <c r="Q31" s="90"/>
      <c r="R31" s="90"/>
      <c r="S31" s="90"/>
    </row>
    <row r="32" spans="1:19" hidden="1" x14ac:dyDescent="0.3">
      <c r="A32" s="63"/>
      <c r="B32" s="63"/>
      <c r="C32" s="64" t="s">
        <v>818</v>
      </c>
      <c r="D32" s="65" t="s">
        <v>819</v>
      </c>
    </row>
    <row r="33" spans="1:19" hidden="1" x14ac:dyDescent="0.3">
      <c r="A33" s="64"/>
      <c r="B33" s="64"/>
      <c r="C33" s="64"/>
      <c r="D33" s="66" t="s">
        <v>820</v>
      </c>
    </row>
    <row r="34" spans="1:19" ht="28.8" hidden="1" x14ac:dyDescent="0.3">
      <c r="A34" s="67"/>
      <c r="B34" s="67"/>
      <c r="C34" s="67"/>
      <c r="D34" s="68" t="s">
        <v>821</v>
      </c>
    </row>
    <row r="35" spans="1:19" s="69" customFormat="1" ht="43.2" hidden="1" x14ac:dyDescent="0.3">
      <c r="A35" s="63"/>
      <c r="B35" s="63"/>
      <c r="C35" s="63" t="s">
        <v>822</v>
      </c>
      <c r="D35" s="66" t="s">
        <v>823</v>
      </c>
    </row>
    <row r="36" spans="1:19" s="69" customFormat="1" ht="28.8" hidden="1" x14ac:dyDescent="0.3">
      <c r="A36" s="67"/>
      <c r="B36" s="67"/>
      <c r="C36" s="67"/>
      <c r="D36" s="66" t="s">
        <v>824</v>
      </c>
    </row>
    <row r="37" spans="1:19" s="69" customFormat="1" ht="28.8" hidden="1" x14ac:dyDescent="0.3">
      <c r="A37" s="63"/>
      <c r="B37" s="63"/>
      <c r="C37" s="63" t="s">
        <v>825</v>
      </c>
      <c r="D37" s="66" t="s">
        <v>826</v>
      </c>
    </row>
    <row r="38" spans="1:19" s="69" customFormat="1" ht="28.8" hidden="1" x14ac:dyDescent="0.3">
      <c r="A38" s="64"/>
      <c r="B38" s="64"/>
      <c r="C38" s="64"/>
      <c r="D38" s="66" t="s">
        <v>827</v>
      </c>
    </row>
    <row r="39" spans="1:19" s="69" customFormat="1" ht="43.2" hidden="1" x14ac:dyDescent="0.3">
      <c r="A39" s="64"/>
      <c r="B39" s="64"/>
      <c r="C39" s="64"/>
      <c r="D39" s="66" t="s">
        <v>828</v>
      </c>
    </row>
    <row r="40" spans="1:19" s="69" customFormat="1" ht="28.8" hidden="1" x14ac:dyDescent="0.3">
      <c r="A40" s="67"/>
      <c r="B40" s="67"/>
      <c r="C40" s="67"/>
      <c r="D40" s="66" t="s">
        <v>829</v>
      </c>
    </row>
    <row r="41" spans="1:19" s="69" customFormat="1" ht="28.8" hidden="1" x14ac:dyDescent="0.3">
      <c r="A41" s="63"/>
      <c r="B41" s="63"/>
      <c r="C41" s="63" t="s">
        <v>830</v>
      </c>
      <c r="D41" s="66" t="s">
        <v>831</v>
      </c>
    </row>
    <row r="42" spans="1:19" s="69" customFormat="1" ht="28.8" hidden="1" x14ac:dyDescent="0.3">
      <c r="A42" s="64"/>
      <c r="B42" s="64"/>
      <c r="C42" s="64"/>
      <c r="D42" s="66" t="s">
        <v>832</v>
      </c>
    </row>
    <row r="43" spans="1:19" s="69" customFormat="1" ht="28.8" hidden="1" x14ac:dyDescent="0.3">
      <c r="A43" s="64"/>
      <c r="B43" s="64"/>
      <c r="C43" s="64"/>
      <c r="D43" s="66" t="s">
        <v>833</v>
      </c>
    </row>
    <row r="44" spans="1:19" s="69" customFormat="1" ht="43.2" hidden="1" x14ac:dyDescent="0.3">
      <c r="A44" s="67"/>
      <c r="B44" s="64"/>
      <c r="C44" s="64"/>
      <c r="D44" s="68" t="s">
        <v>834</v>
      </c>
    </row>
    <row r="45" spans="1:19" x14ac:dyDescent="0.3">
      <c r="A45" s="70"/>
      <c r="B45" s="71" t="s">
        <v>838</v>
      </c>
      <c r="C45" s="71"/>
      <c r="D45" s="71"/>
      <c r="E45" s="71"/>
      <c r="F45" s="72">
        <f>SUM(F3:F31)</f>
        <v>42170389887</v>
      </c>
      <c r="G45" s="73"/>
      <c r="H45" s="74"/>
      <c r="I45" s="74"/>
      <c r="J45" s="74"/>
      <c r="K45" s="74"/>
      <c r="L45" s="74"/>
      <c r="M45" s="74"/>
      <c r="N45" s="74"/>
      <c r="O45" s="74"/>
      <c r="P45" s="74"/>
      <c r="Q45" s="74"/>
      <c r="R45" s="74"/>
      <c r="S45" s="75"/>
    </row>
    <row r="46" spans="1:19" x14ac:dyDescent="0.3">
      <c r="A46" s="76"/>
      <c r="B46" s="77" t="s">
        <v>839</v>
      </c>
      <c r="C46" s="77"/>
      <c r="D46" s="77"/>
      <c r="E46" s="77"/>
      <c r="F46" s="78">
        <f>+F29+F25+F18+F15+F14+F8</f>
        <v>12195743404</v>
      </c>
      <c r="G46" s="79"/>
      <c r="H46" s="80"/>
      <c r="I46" s="80"/>
      <c r="J46" s="80"/>
      <c r="K46" s="80"/>
      <c r="L46" s="80"/>
      <c r="M46" s="80"/>
      <c r="N46" s="80"/>
      <c r="O46" s="80"/>
      <c r="P46" s="80"/>
      <c r="Q46" s="80"/>
      <c r="R46" s="80"/>
      <c r="S46" s="81"/>
    </row>
    <row r="47" spans="1:19" s="88" customFormat="1" x14ac:dyDescent="0.3">
      <c r="A47" s="82"/>
      <c r="B47" s="83" t="s">
        <v>805</v>
      </c>
      <c r="C47" s="83"/>
      <c r="D47" s="83"/>
      <c r="E47" s="83"/>
      <c r="F47" s="84">
        <f>+F30+F28+F26+F23+F22+F21+F20+F17+F16+F12+F9+F7+F5+F4</f>
        <v>29974646483</v>
      </c>
      <c r="G47" s="85"/>
      <c r="H47" s="86"/>
      <c r="I47" s="86"/>
      <c r="J47" s="86"/>
      <c r="K47" s="86"/>
      <c r="L47" s="86"/>
      <c r="M47" s="86"/>
      <c r="N47" s="86"/>
      <c r="O47" s="86"/>
      <c r="P47" s="86"/>
      <c r="Q47" s="86"/>
      <c r="R47" s="86"/>
      <c r="S47" s="87"/>
    </row>
    <row r="48" spans="1:19" x14ac:dyDescent="0.3">
      <c r="F48" s="101"/>
    </row>
  </sheetData>
  <mergeCells count="43">
    <mergeCell ref="B46:E46"/>
    <mergeCell ref="G46:S46"/>
    <mergeCell ref="B47:E47"/>
    <mergeCell ref="G47:S47"/>
    <mergeCell ref="E17:E18"/>
    <mergeCell ref="D28:D31"/>
    <mergeCell ref="A41:A44"/>
    <mergeCell ref="B41:B44"/>
    <mergeCell ref="C41:C44"/>
    <mergeCell ref="B45:E45"/>
    <mergeCell ref="G45:S45"/>
    <mergeCell ref="A35:A36"/>
    <mergeCell ref="B35:B36"/>
    <mergeCell ref="C35:C36"/>
    <mergeCell ref="A37:A40"/>
    <mergeCell ref="B37:B40"/>
    <mergeCell ref="C37:C40"/>
    <mergeCell ref="A28:A31"/>
    <mergeCell ref="B28:B31"/>
    <mergeCell ref="C28:C31"/>
    <mergeCell ref="A32:A34"/>
    <mergeCell ref="B32:B34"/>
    <mergeCell ref="C32:C34"/>
    <mergeCell ref="H1:S1"/>
    <mergeCell ref="A3:A16"/>
    <mergeCell ref="B3:B16"/>
    <mergeCell ref="C3:C6"/>
    <mergeCell ref="D3:D5"/>
    <mergeCell ref="A1:A2"/>
    <mergeCell ref="B1:B2"/>
    <mergeCell ref="C1:C2"/>
    <mergeCell ref="D1:D2"/>
    <mergeCell ref="E1:E2"/>
    <mergeCell ref="F1:F2"/>
    <mergeCell ref="C7:C9"/>
    <mergeCell ref="G1:G2"/>
    <mergeCell ref="D7:D9"/>
    <mergeCell ref="C10:C16"/>
    <mergeCell ref="D12:D14"/>
    <mergeCell ref="A17:A27"/>
    <mergeCell ref="B17:B27"/>
    <mergeCell ref="C17:C27"/>
    <mergeCell ref="D17:D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5A69E3-0F56-4533-850C-C2391E27D3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81bcb-8d87-49f6-a7c6-dfeae2b187f0"/>
    <ds:schemaRef ds:uri="fab306c6-defb-43ed-8221-bd9a03ac3f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4CE3BC-6E17-4D3E-98A6-EF290C514DF5}">
  <ds:schemaRefs>
    <ds:schemaRef ds:uri="http://schemas.microsoft.com/office/2006/metadata/properties"/>
    <ds:schemaRef ds:uri="http://schemas.microsoft.com/office/infopath/2007/PartnerControls"/>
    <ds:schemaRef ds:uri="fab306c6-defb-43ed-8221-bd9a03ac3f2e"/>
    <ds:schemaRef ds:uri="33381bcb-8d87-49f6-a7c6-dfeae2b187f0"/>
  </ds:schemaRefs>
</ds:datastoreItem>
</file>

<file path=customXml/itemProps3.xml><?xml version="1.0" encoding="utf-8"?>
<ds:datastoreItem xmlns:ds="http://schemas.openxmlformats.org/officeDocument/2006/customXml" ds:itemID="{B3CAAE9D-1EE0-496B-8434-3257D008BC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Adquisiciones  2023  LB</vt:lpstr>
      <vt:lpstr>Adquisiciones  2023  DGITI</vt:lpstr>
      <vt:lpstr>HojaRuta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GINA CAROLINA CORREDOR MOLINA</dc:creator>
  <cp:keywords/>
  <dc:description/>
  <cp:lastModifiedBy>Carmen Adriana Monje Sierra</cp:lastModifiedBy>
  <cp:revision/>
  <dcterms:created xsi:type="dcterms:W3CDTF">2025-12-23T14:58:42Z</dcterms:created>
  <dcterms:modified xsi:type="dcterms:W3CDTF">2026-03-24T11:22:29Z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y fmtid="{D5CDD505-2E9C-101B-9397-08002B2CF9AE}" pid="3" name="MediaServiceImageTags">
    <vt:lpwstr/>
  </property>
</Properties>
</file>